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ITEBOOK\Desktop\MINAMBIENTE 2026\6 - Elaboracion de Estados Finacieros\1T EF Mar2026 MADS\"/>
    </mc:Choice>
  </mc:AlternateContent>
  <xr:revisionPtr revIDLastSave="0" documentId="13_ncr:1_{54262791-946D-443B-9DA0-59866E771986}" xr6:coauthVersionLast="47" xr6:coauthVersionMax="47" xr10:uidLastSave="{00000000-0000-0000-0000-000000000000}"/>
  <bookViews>
    <workbookView xWindow="-120" yWindow="-120" windowWidth="29040" windowHeight="15720" firstSheet="1" activeTab="3" xr2:uid="{DDB338F7-EEAB-4B22-B3C9-61A171880B58}"/>
  </bookViews>
  <sheets>
    <sheet name="Hoja7" sheetId="18" state="hidden" r:id="rId1"/>
    <sheet name="ESF COMPAR" sheetId="3" r:id="rId2"/>
    <sheet name="ESF " sheetId="20" r:id="rId3"/>
    <sheet name="ER COMPAR" sheetId="4" r:id="rId4"/>
    <sheet name="ER" sheetId="21" r:id="rId5"/>
    <sheet name="CHIP Ene-Mar-2026" sheetId="17" r:id="rId6"/>
    <sheet name="CHIP Ene- Mar 2025" sheetId="16" r:id="rId7"/>
    <sheet name="ECP" sheetId="5" r:id="rId8"/>
    <sheet name="SIIF MADS Dic-2024" sheetId="9" r:id="rId9"/>
    <sheet name="SIIF MADS Dic-2025" sheetId="10" r:id="rId10"/>
  </sheets>
  <externalReferences>
    <externalReference r:id="rId11"/>
    <externalReference r:id="rId12"/>
    <externalReference r:id="rId13"/>
    <externalReference r:id="rId14"/>
  </externalReferences>
  <definedNames>
    <definedName name="\a">#REF!</definedName>
    <definedName name="\c">#REF!</definedName>
    <definedName name="\F">#REF!</definedName>
    <definedName name="\g">#N/A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r">#REF!</definedName>
    <definedName name="\S">#REF!</definedName>
    <definedName name="\w">#REF!</definedName>
    <definedName name="_________PLA99" hidden="1">#REF!</definedName>
    <definedName name="________PLA99" hidden="1">#REF!</definedName>
    <definedName name="_______ACA09">#REF!</definedName>
    <definedName name="_______ACA10">#REF!</definedName>
    <definedName name="_______ACA11">#REF!</definedName>
    <definedName name="_______ACA12">#REF!</definedName>
    <definedName name="_______ACA13">#REF!</definedName>
    <definedName name="_______ACA14">#REF!</definedName>
    <definedName name="_______ACA15">#REF!</definedName>
    <definedName name="_______CAR09">#REF!</definedName>
    <definedName name="_______CAR10">#REF!</definedName>
    <definedName name="_______CAR11">#REF!</definedName>
    <definedName name="_______CAR12">#REF!</definedName>
    <definedName name="_______CAR13">#REF!</definedName>
    <definedName name="_______CAR14">#REF!</definedName>
    <definedName name="_______CAR15">#REF!</definedName>
    <definedName name="_______CUC09">#REF!</definedName>
    <definedName name="_______CUC10">#REF!</definedName>
    <definedName name="_______CUC11">#REF!</definedName>
    <definedName name="_______CUC12">#REF!</definedName>
    <definedName name="_______CUC13">#REF!</definedName>
    <definedName name="_______CUC14">#REF!</definedName>
    <definedName name="_______CUC15">#REF!</definedName>
    <definedName name="_______FLO09">#REF!</definedName>
    <definedName name="_______FLO10">#REF!</definedName>
    <definedName name="_______FLO11">#REF!</definedName>
    <definedName name="_______FLO12">#REF!</definedName>
    <definedName name="_______FLO13">#REF!</definedName>
    <definedName name="_______FLO14">#REF!</definedName>
    <definedName name="_______FLO15">#REF!</definedName>
    <definedName name="_______GUA09">#REF!</definedName>
    <definedName name="_______GUA10">#REF!</definedName>
    <definedName name="_______GUA11">#REF!</definedName>
    <definedName name="_______GUA12">#REF!</definedName>
    <definedName name="_______GUA13">#REF!</definedName>
    <definedName name="_______GUA14">#REF!</definedName>
    <definedName name="_______GUA15">#REF!</definedName>
    <definedName name="_______IBA09">#REF!</definedName>
    <definedName name="_______IBA10">#REF!</definedName>
    <definedName name="_______IBA11">#REF!</definedName>
    <definedName name="_______IBA12">#REF!</definedName>
    <definedName name="_______IBA13">#REF!</definedName>
    <definedName name="_______IBA14">#REF!</definedName>
    <definedName name="_______IBA15">#REF!</definedName>
    <definedName name="_______IPC08">#REF!</definedName>
    <definedName name="_______IPC09">#REF!</definedName>
    <definedName name="_______IPC10">#REF!</definedName>
    <definedName name="_______IPC11">#REF!</definedName>
    <definedName name="_______IPC12">#REF!</definedName>
    <definedName name="_______IPC13">#REF!</definedName>
    <definedName name="_______IPC14">#REF!</definedName>
    <definedName name="_______JAM09">#REF!</definedName>
    <definedName name="_______JAM10">#REF!</definedName>
    <definedName name="_______JAM11">#REF!</definedName>
    <definedName name="_______JAM12">#REF!</definedName>
    <definedName name="_______JAM13">#REF!</definedName>
    <definedName name="_______JAM14">#REF!</definedName>
    <definedName name="_______JAM15">#REF!</definedName>
    <definedName name="_______MED09">#REF!</definedName>
    <definedName name="_______MED10">#REF!</definedName>
    <definedName name="_______MED11">#REF!</definedName>
    <definedName name="_______MED12">#REF!</definedName>
    <definedName name="_______MED13">#REF!</definedName>
    <definedName name="_______MED14">#REF!</definedName>
    <definedName name="_______MED15">#REF!</definedName>
    <definedName name="_______PIC09">#REF!</definedName>
    <definedName name="_______PIC10">#REF!</definedName>
    <definedName name="_______PIC11">#REF!</definedName>
    <definedName name="_______PIC12">#REF!</definedName>
    <definedName name="_______PIC13">#REF!</definedName>
    <definedName name="_______PIC14">#REF!</definedName>
    <definedName name="_______PIC15">#REF!</definedName>
    <definedName name="_______PLA99" hidden="1">#REF!</definedName>
    <definedName name="_______PTR09">#REF!</definedName>
    <definedName name="_______PTR10">#REF!</definedName>
    <definedName name="_______PTR11">#REF!</definedName>
    <definedName name="_______PTR12">#REF!</definedName>
    <definedName name="_______PTR13">#REF!</definedName>
    <definedName name="_______PTR14">#REF!</definedName>
    <definedName name="_______PTR15">#REF!</definedName>
    <definedName name="______ACA09">#REF!</definedName>
    <definedName name="______ACA10">#REF!</definedName>
    <definedName name="______ACA11">#REF!</definedName>
    <definedName name="______ACA12">#REF!</definedName>
    <definedName name="______ACA13">#REF!</definedName>
    <definedName name="______ACA14">#REF!</definedName>
    <definedName name="______ACA15">#REF!</definedName>
    <definedName name="______arp2">#REF!</definedName>
    <definedName name="______CAR09">#REF!</definedName>
    <definedName name="______CAR10">#REF!</definedName>
    <definedName name="______CAR11">#REF!</definedName>
    <definedName name="______CAR12">#REF!</definedName>
    <definedName name="______CAR13">#REF!</definedName>
    <definedName name="______CAR14">#REF!</definedName>
    <definedName name="______CAR15">#REF!</definedName>
    <definedName name="______Csf27">#REF!</definedName>
    <definedName name="______CUC09">#REF!</definedName>
    <definedName name="______CUC10">#REF!</definedName>
    <definedName name="______CUC11">#REF!</definedName>
    <definedName name="______CUC12">#REF!</definedName>
    <definedName name="______CUC13">#REF!</definedName>
    <definedName name="______CUC14">#REF!</definedName>
    <definedName name="______CUC15">#REF!</definedName>
    <definedName name="______FLO09">#REF!</definedName>
    <definedName name="______FLO10">#REF!</definedName>
    <definedName name="______FLO11">#REF!</definedName>
    <definedName name="______FLO12">#REF!</definedName>
    <definedName name="______FLO13">#REF!</definedName>
    <definedName name="______FLO14">#REF!</definedName>
    <definedName name="______FLO15">#REF!</definedName>
    <definedName name="______fmi1">#REF!</definedName>
    <definedName name="______fmi2">#REF!</definedName>
    <definedName name="______fmi3">#REF!</definedName>
    <definedName name="______fmi4">#REF!</definedName>
    <definedName name="______GUA09">#REF!</definedName>
    <definedName name="______GUA10">#REF!</definedName>
    <definedName name="______GUA11">#REF!</definedName>
    <definedName name="______GUA12">#REF!</definedName>
    <definedName name="______GUA13">#REF!</definedName>
    <definedName name="______GUA14">#REF!</definedName>
    <definedName name="______GUA15">#REF!</definedName>
    <definedName name="______h35" localSheetId="7" hidden="1">{#N/A,#N/A,FALSE,"informes"}</definedName>
    <definedName name="______h35" hidden="1">{#N/A,#N/A,FALSE,"informes"}</definedName>
    <definedName name="______IBA09">#REF!</definedName>
    <definedName name="______IBA10">#REF!</definedName>
    <definedName name="______IBA11">#REF!</definedName>
    <definedName name="______IBA12">#REF!</definedName>
    <definedName name="______IBA13">#REF!</definedName>
    <definedName name="______IBA14">#REF!</definedName>
    <definedName name="______IBA15">#REF!</definedName>
    <definedName name="______IPC08">#REF!</definedName>
    <definedName name="______IPC09">#REF!</definedName>
    <definedName name="______IPC10">#REF!</definedName>
    <definedName name="______IPC11">#REF!</definedName>
    <definedName name="______IPC12">#REF!</definedName>
    <definedName name="______IPC13">#REF!</definedName>
    <definedName name="______IPC14">#REF!</definedName>
    <definedName name="______ivm2">#REF!</definedName>
    <definedName name="______JAM09">#REF!</definedName>
    <definedName name="______JAM10">#REF!</definedName>
    <definedName name="______JAM11">#REF!</definedName>
    <definedName name="______JAM12">#REF!</definedName>
    <definedName name="______JAM13">#REF!</definedName>
    <definedName name="______JAM14">#REF!</definedName>
    <definedName name="______JAM15">#REF!</definedName>
    <definedName name="______LI97">#REF!</definedName>
    <definedName name="______MED09">#REF!</definedName>
    <definedName name="______MED10">#REF!</definedName>
    <definedName name="______MED11">#REF!</definedName>
    <definedName name="______MED12">#REF!</definedName>
    <definedName name="______MED13">#REF!</definedName>
    <definedName name="______MED14">#REF!</definedName>
    <definedName name="______MED15">#REF!</definedName>
    <definedName name="______PAC29">#REF!</definedName>
    <definedName name="______PIB01">#REF!</definedName>
    <definedName name="______PIB02">#REF!</definedName>
    <definedName name="______pib1">#REF!</definedName>
    <definedName name="______PIb2000">#REF!</definedName>
    <definedName name="______PIB93">#REF!</definedName>
    <definedName name="______PIB94">#REF!</definedName>
    <definedName name="______PIB95">#REF!</definedName>
    <definedName name="______PIB96">#REF!</definedName>
    <definedName name="______PIB97">#REF!</definedName>
    <definedName name="______PIB98">#REF!</definedName>
    <definedName name="______PIB99">#REF!</definedName>
    <definedName name="______PIC09">#REF!</definedName>
    <definedName name="______PIC10">#REF!</definedName>
    <definedName name="______PIC11">#REF!</definedName>
    <definedName name="______PIC12">#REF!</definedName>
    <definedName name="______PIC13">#REF!</definedName>
    <definedName name="______PIC14">#REF!</definedName>
    <definedName name="______PIC15">#REF!</definedName>
    <definedName name="______PLA99" hidden="1">#REF!</definedName>
    <definedName name="______PTR09">#REF!</definedName>
    <definedName name="______PTR10">#REF!</definedName>
    <definedName name="______PTR11">#REF!</definedName>
    <definedName name="______PTR12">#REF!</definedName>
    <definedName name="______PTR13">#REF!</definedName>
    <definedName name="______PTR14">#REF!</definedName>
    <definedName name="______PTR15">#REF!</definedName>
    <definedName name="______R" localSheetId="7" hidden="1">{"INGRESOS DOLARES",#N/A,FALSE,"informes"}</definedName>
    <definedName name="______R" hidden="1">{"INGRESOS DOLARES",#N/A,FALSE,"informes"}</definedName>
    <definedName name="______res1">#REF!</definedName>
    <definedName name="______res2">#REF!</definedName>
    <definedName name="______rez2">#REF!</definedName>
    <definedName name="______rez3">#REF!</definedName>
    <definedName name="______rez4">#REF!</definedName>
    <definedName name="______TC91">#REF!</definedName>
    <definedName name="______var1">#REF!</definedName>
    <definedName name="_____ACA09">#REF!</definedName>
    <definedName name="_____ACA10">#REF!</definedName>
    <definedName name="_____ACA11">#REF!</definedName>
    <definedName name="_____ACA12">#REF!</definedName>
    <definedName name="_____ACA13">#REF!</definedName>
    <definedName name="_____ACA14">#REF!</definedName>
    <definedName name="_____ACA15">#REF!</definedName>
    <definedName name="_____arp2">#REF!</definedName>
    <definedName name="_____CAR09">#REF!</definedName>
    <definedName name="_____CAR10">#REF!</definedName>
    <definedName name="_____CAR11">#REF!</definedName>
    <definedName name="_____CAR12">#REF!</definedName>
    <definedName name="_____CAR13">#REF!</definedName>
    <definedName name="_____CAR14">#REF!</definedName>
    <definedName name="_____CAR15">#REF!</definedName>
    <definedName name="_____Csf27">#REF!</definedName>
    <definedName name="_____CUC09">#REF!</definedName>
    <definedName name="_____CUC10">#REF!</definedName>
    <definedName name="_____CUC11">#REF!</definedName>
    <definedName name="_____CUC12">#REF!</definedName>
    <definedName name="_____CUC13">#REF!</definedName>
    <definedName name="_____CUC14">#REF!</definedName>
    <definedName name="_____CUC15">#REF!</definedName>
    <definedName name="_____FLO09">#REF!</definedName>
    <definedName name="_____FLO10">#REF!</definedName>
    <definedName name="_____FLO11">#REF!</definedName>
    <definedName name="_____FLO12">#REF!</definedName>
    <definedName name="_____FLO13">#REF!</definedName>
    <definedName name="_____FLO14">#REF!</definedName>
    <definedName name="_____FLO15">#REF!</definedName>
    <definedName name="_____fmi1">#REF!</definedName>
    <definedName name="_____fmi2">#REF!</definedName>
    <definedName name="_____fmi3">#REF!</definedName>
    <definedName name="_____fmi4">#REF!</definedName>
    <definedName name="_____GUA09">#REF!</definedName>
    <definedName name="_____GUA10">#REF!</definedName>
    <definedName name="_____GUA11">#REF!</definedName>
    <definedName name="_____GUA12">#REF!</definedName>
    <definedName name="_____GUA13">#REF!</definedName>
    <definedName name="_____GUA14">#REF!</definedName>
    <definedName name="_____GUA15">#REF!</definedName>
    <definedName name="_____h35" localSheetId="7" hidden="1">{#N/A,#N/A,FALSE,"informes"}</definedName>
    <definedName name="_____h35" hidden="1">{#N/A,#N/A,FALSE,"informes"}</definedName>
    <definedName name="_____IBA09">#REF!</definedName>
    <definedName name="_____IBA10">#REF!</definedName>
    <definedName name="_____IBA11">#REF!</definedName>
    <definedName name="_____IBA12">#REF!</definedName>
    <definedName name="_____IBA13">#REF!</definedName>
    <definedName name="_____IBA14">#REF!</definedName>
    <definedName name="_____IBA15">#REF!</definedName>
    <definedName name="_____IPC08">#REF!</definedName>
    <definedName name="_____IPC09">#REF!</definedName>
    <definedName name="_____IPC10">#REF!</definedName>
    <definedName name="_____IPC11">#REF!</definedName>
    <definedName name="_____IPC12">#REF!</definedName>
    <definedName name="_____IPC13">#REF!</definedName>
    <definedName name="_____IPC14">#REF!</definedName>
    <definedName name="_____ivm2">#REF!</definedName>
    <definedName name="_____JAM09">#REF!</definedName>
    <definedName name="_____JAM10">#REF!</definedName>
    <definedName name="_____JAM11">#REF!</definedName>
    <definedName name="_____JAM12">#REF!</definedName>
    <definedName name="_____JAM13">#REF!</definedName>
    <definedName name="_____JAM14">#REF!</definedName>
    <definedName name="_____JAM15">#REF!</definedName>
    <definedName name="_____LI97">#REF!</definedName>
    <definedName name="_____MED09">#REF!</definedName>
    <definedName name="_____MED10">#REF!</definedName>
    <definedName name="_____MED11">#REF!</definedName>
    <definedName name="_____MED12">#REF!</definedName>
    <definedName name="_____MED13">#REF!</definedName>
    <definedName name="_____MED14">#REF!</definedName>
    <definedName name="_____MED15">#REF!</definedName>
    <definedName name="_____PAC29">#REF!</definedName>
    <definedName name="_____PIB01">#REF!</definedName>
    <definedName name="_____PIB02">#REF!</definedName>
    <definedName name="_____pib1">#REF!</definedName>
    <definedName name="_____PIb2000">#REF!</definedName>
    <definedName name="_____PIB93">#REF!</definedName>
    <definedName name="_____PIB94">#REF!</definedName>
    <definedName name="_____PIB95">#REF!</definedName>
    <definedName name="_____PIB96">#REF!</definedName>
    <definedName name="_____PIB97">#REF!</definedName>
    <definedName name="_____PIB98">#REF!</definedName>
    <definedName name="_____PIB99">#REF!</definedName>
    <definedName name="_____PIC09">#REF!</definedName>
    <definedName name="_____PIC10">#REF!</definedName>
    <definedName name="_____PIC11">#REF!</definedName>
    <definedName name="_____PIC12">#REF!</definedName>
    <definedName name="_____PIC13">#REF!</definedName>
    <definedName name="_____PIC14">#REF!</definedName>
    <definedName name="_____PIC15">#REF!</definedName>
    <definedName name="_____PLA99" hidden="1">#REF!</definedName>
    <definedName name="_____PTR09">#REF!</definedName>
    <definedName name="_____PTR10">#REF!</definedName>
    <definedName name="_____PTR11">#REF!</definedName>
    <definedName name="_____PTR12">#REF!</definedName>
    <definedName name="_____PTR13">#REF!</definedName>
    <definedName name="_____PTR14">#REF!</definedName>
    <definedName name="_____PTR15">#REF!</definedName>
    <definedName name="_____R" localSheetId="7" hidden="1">{"INGRESOS DOLARES",#N/A,FALSE,"informes"}</definedName>
    <definedName name="_____R" hidden="1">{"INGRESOS DOLARES",#N/A,FALSE,"informes"}</definedName>
    <definedName name="_____res1">#REF!</definedName>
    <definedName name="_____res2">#REF!</definedName>
    <definedName name="_____rez2">#REF!</definedName>
    <definedName name="_____rez3">#REF!</definedName>
    <definedName name="_____rez4">#REF!</definedName>
    <definedName name="_____TC91">#REF!</definedName>
    <definedName name="_____var1">#REF!</definedName>
    <definedName name="____ACA09">#REF!</definedName>
    <definedName name="____ACA10">#REF!</definedName>
    <definedName name="____ACA11">#REF!</definedName>
    <definedName name="____ACA12">#REF!</definedName>
    <definedName name="____ACA13">#REF!</definedName>
    <definedName name="____ACA14">#REF!</definedName>
    <definedName name="____ACA15">#REF!</definedName>
    <definedName name="____arp2">#REF!</definedName>
    <definedName name="____cap1991">#REF!</definedName>
    <definedName name="____CAR09">#REF!</definedName>
    <definedName name="____CAR10">#REF!</definedName>
    <definedName name="____CAR11">#REF!</definedName>
    <definedName name="____CAR12">#REF!</definedName>
    <definedName name="____CAR13">#REF!</definedName>
    <definedName name="____CAR14">#REF!</definedName>
    <definedName name="____CAR15">#REF!</definedName>
    <definedName name="____Csf27">#REF!</definedName>
    <definedName name="____CUC09">#REF!</definedName>
    <definedName name="____CUC10">#REF!</definedName>
    <definedName name="____CUC11">#REF!</definedName>
    <definedName name="____CUC12">#REF!</definedName>
    <definedName name="____CUC13">#REF!</definedName>
    <definedName name="____CUC14">#REF!</definedName>
    <definedName name="____CUC15">#REF!</definedName>
    <definedName name="____FLO09">#REF!</definedName>
    <definedName name="____FLO10">#REF!</definedName>
    <definedName name="____FLO11">#REF!</definedName>
    <definedName name="____FLO12">#REF!</definedName>
    <definedName name="____FLO13">#REF!</definedName>
    <definedName name="____FLO14">#REF!</definedName>
    <definedName name="____FLO15">#REF!</definedName>
    <definedName name="____fmi1">#REF!</definedName>
    <definedName name="____fmi2">#REF!</definedName>
    <definedName name="____fmi3">#REF!</definedName>
    <definedName name="____fmi4">#REF!</definedName>
    <definedName name="____GUA09">#REF!</definedName>
    <definedName name="____GUA10">#REF!</definedName>
    <definedName name="____GUA11">#REF!</definedName>
    <definedName name="____GUA12">#REF!</definedName>
    <definedName name="____GUA13">#REF!</definedName>
    <definedName name="____GUA14">#REF!</definedName>
    <definedName name="____GUA15">#REF!</definedName>
    <definedName name="____h35" localSheetId="7" hidden="1">{#N/A,#N/A,FALSE,"informes"}</definedName>
    <definedName name="____h35" hidden="1">{#N/A,#N/A,FALSE,"informes"}</definedName>
    <definedName name="____IBA09">#REF!</definedName>
    <definedName name="____IBA10">#REF!</definedName>
    <definedName name="____IBA11">#REF!</definedName>
    <definedName name="____IBA12">#REF!</definedName>
    <definedName name="____IBA13">#REF!</definedName>
    <definedName name="____IBA14">#REF!</definedName>
    <definedName name="____IBA15">#REF!</definedName>
    <definedName name="____IPC02">#REF!</definedName>
    <definedName name="____IPC03">#REF!</definedName>
    <definedName name="____IPC04">#REF!</definedName>
    <definedName name="____IPC05">#REF!</definedName>
    <definedName name="____IPC06">#REF!</definedName>
    <definedName name="____IPC07">#REF!</definedName>
    <definedName name="____IPC08">#REF!</definedName>
    <definedName name="____IPC09">#REF!</definedName>
    <definedName name="____IPC10">#REF!</definedName>
    <definedName name="____IPC11">#REF!</definedName>
    <definedName name="____IPC12">#REF!</definedName>
    <definedName name="____IPC13">#REF!</definedName>
    <definedName name="____IPC14">#REF!</definedName>
    <definedName name="____ivm2">#REF!</definedName>
    <definedName name="____JAM09">#REF!</definedName>
    <definedName name="____JAM10">#REF!</definedName>
    <definedName name="____JAM11">#REF!</definedName>
    <definedName name="____JAM12">#REF!</definedName>
    <definedName name="____JAM13">#REF!</definedName>
    <definedName name="____JAM14">#REF!</definedName>
    <definedName name="____JAM15">#REF!</definedName>
    <definedName name="____LI97">#REF!</definedName>
    <definedName name="____MED09">#REF!</definedName>
    <definedName name="____MED10">#REF!</definedName>
    <definedName name="____MED11">#REF!</definedName>
    <definedName name="____MED12">#REF!</definedName>
    <definedName name="____MED13">#REF!</definedName>
    <definedName name="____MED14">#REF!</definedName>
    <definedName name="____MED15">#REF!</definedName>
    <definedName name="____MET89">#REF!</definedName>
    <definedName name="____MET90">#REF!</definedName>
    <definedName name="____MET91">#REF!</definedName>
    <definedName name="____MET92">#REF!</definedName>
    <definedName name="____MET93">#REF!</definedName>
    <definedName name="____MET94">#REF!</definedName>
    <definedName name="____PAC29">#REF!</definedName>
    <definedName name="____PAG1">#N/A</definedName>
    <definedName name="____PIB01">#REF!</definedName>
    <definedName name="____PIB02">#REF!</definedName>
    <definedName name="____pib1">#REF!</definedName>
    <definedName name="____PIb2000">#REF!</definedName>
    <definedName name="____PIB93">#REF!</definedName>
    <definedName name="____PIB94">#REF!</definedName>
    <definedName name="____PIB95">#REF!</definedName>
    <definedName name="____PIB96">#REF!</definedName>
    <definedName name="____PIB97">#REF!</definedName>
    <definedName name="____PIB98">#REF!</definedName>
    <definedName name="____PIB99">#REF!</definedName>
    <definedName name="____PIC09">#REF!</definedName>
    <definedName name="____PIC10">#REF!</definedName>
    <definedName name="____PIC11">#REF!</definedName>
    <definedName name="____PIC12">#REF!</definedName>
    <definedName name="____PIC13">#REF!</definedName>
    <definedName name="____PIC14">#REF!</definedName>
    <definedName name="____PIC15">#REF!</definedName>
    <definedName name="____PLA99" hidden="1">#REF!</definedName>
    <definedName name="____PTR09">#REF!</definedName>
    <definedName name="____PTR10">#REF!</definedName>
    <definedName name="____PTR11">#REF!</definedName>
    <definedName name="____PTR12">#REF!</definedName>
    <definedName name="____PTR13">#REF!</definedName>
    <definedName name="____PTR14">#REF!</definedName>
    <definedName name="____PTR15">#REF!</definedName>
    <definedName name="____R" localSheetId="7" hidden="1">{"INGRESOS DOLARES",#N/A,FALSE,"informes"}</definedName>
    <definedName name="____R" hidden="1">{"INGRESOS DOLARES",#N/A,FALSE,"informes"}</definedName>
    <definedName name="____re23">#REF!</definedName>
    <definedName name="____res1">#REF!</definedName>
    <definedName name="____res2">#REF!</definedName>
    <definedName name="____rez2">#REF!</definedName>
    <definedName name="____rez3">#REF!</definedName>
    <definedName name="____rez4">#REF!</definedName>
    <definedName name="____TC91">#REF!</definedName>
    <definedName name="____var1">#REF!</definedName>
    <definedName name="___ACA09">#REF!</definedName>
    <definedName name="___ACA10">#REF!</definedName>
    <definedName name="___ACA11">#REF!</definedName>
    <definedName name="___ACA12">#REF!</definedName>
    <definedName name="___ACA13">#REF!</definedName>
    <definedName name="___ACA14">#REF!</definedName>
    <definedName name="___ACA15">#REF!</definedName>
    <definedName name="___arp2">#REF!</definedName>
    <definedName name="___cap1991">#REF!</definedName>
    <definedName name="___CAR09">#REF!</definedName>
    <definedName name="___CAR10">#REF!</definedName>
    <definedName name="___CAR11">#REF!</definedName>
    <definedName name="___CAR12">#REF!</definedName>
    <definedName name="___CAR13">#REF!</definedName>
    <definedName name="___CAR14">#REF!</definedName>
    <definedName name="___CAR15">#REF!</definedName>
    <definedName name="___Csf27">#REF!</definedName>
    <definedName name="___CUC09">#REF!</definedName>
    <definedName name="___CUC10">#REF!</definedName>
    <definedName name="___CUC11">#REF!</definedName>
    <definedName name="___CUC12">#REF!</definedName>
    <definedName name="___CUC13">#REF!</definedName>
    <definedName name="___CUC14">#REF!</definedName>
    <definedName name="___CUC15">#REF!</definedName>
    <definedName name="___FLO09">#REF!</definedName>
    <definedName name="___FLO10">#REF!</definedName>
    <definedName name="___FLO11">#REF!</definedName>
    <definedName name="___FLO12">#REF!</definedName>
    <definedName name="___FLO13">#REF!</definedName>
    <definedName name="___FLO14">#REF!</definedName>
    <definedName name="___FLO15">#REF!</definedName>
    <definedName name="___fmi1">#REF!</definedName>
    <definedName name="___fmi2">#REF!</definedName>
    <definedName name="___fmi3">#REF!</definedName>
    <definedName name="___fmi4">#REF!</definedName>
    <definedName name="___GUA09">#REF!</definedName>
    <definedName name="___GUA10">#REF!</definedName>
    <definedName name="___GUA11">#REF!</definedName>
    <definedName name="___GUA12">#REF!</definedName>
    <definedName name="___GUA13">#REF!</definedName>
    <definedName name="___GUA14">#REF!</definedName>
    <definedName name="___GUA15">#REF!</definedName>
    <definedName name="___h35" localSheetId="7" hidden="1">{#N/A,#N/A,FALSE,"informes"}</definedName>
    <definedName name="___h35" hidden="1">{#N/A,#N/A,FALSE,"informes"}</definedName>
    <definedName name="___IBA09">#REF!</definedName>
    <definedName name="___IBA10">#REF!</definedName>
    <definedName name="___IBA11">#REF!</definedName>
    <definedName name="___IBA12">#REF!</definedName>
    <definedName name="___IBA13">#REF!</definedName>
    <definedName name="___IBA14">#REF!</definedName>
    <definedName name="___IBA15">#REF!</definedName>
    <definedName name="___IPC02">#REF!</definedName>
    <definedName name="___IPC03">#REF!</definedName>
    <definedName name="___IPC04">#REF!</definedName>
    <definedName name="___IPC05">#REF!</definedName>
    <definedName name="___IPC06">#REF!</definedName>
    <definedName name="___IPC07">#REF!</definedName>
    <definedName name="___IPC08">#REF!</definedName>
    <definedName name="___IPC09">#REF!</definedName>
    <definedName name="___IPC10">#REF!</definedName>
    <definedName name="___IPC11">#REF!</definedName>
    <definedName name="___IPC12">#REF!</definedName>
    <definedName name="___IPC13">#REF!</definedName>
    <definedName name="___IPC14">#REF!</definedName>
    <definedName name="___ivm2">#REF!</definedName>
    <definedName name="___JAM09">#REF!</definedName>
    <definedName name="___JAM10">#REF!</definedName>
    <definedName name="___JAM11">#REF!</definedName>
    <definedName name="___JAM12">#REF!</definedName>
    <definedName name="___JAM13">#REF!</definedName>
    <definedName name="___JAM14">#REF!</definedName>
    <definedName name="___JAM15">#REF!</definedName>
    <definedName name="___LI97">#REF!</definedName>
    <definedName name="___MED09">#REF!</definedName>
    <definedName name="___MED10">#REF!</definedName>
    <definedName name="___MED11">#REF!</definedName>
    <definedName name="___MED12">#REF!</definedName>
    <definedName name="___MED13">#REF!</definedName>
    <definedName name="___MED14">#REF!</definedName>
    <definedName name="___MED15">#REF!</definedName>
    <definedName name="___MET89">#REF!</definedName>
    <definedName name="___MET90">#REF!</definedName>
    <definedName name="___MET91">#REF!</definedName>
    <definedName name="___MET92">#REF!</definedName>
    <definedName name="___MET93">#REF!</definedName>
    <definedName name="___MET94">#REF!</definedName>
    <definedName name="___PAC29">#REF!</definedName>
    <definedName name="___PAG1">#N/A</definedName>
    <definedName name="___PIB01">#REF!</definedName>
    <definedName name="___PIB02">#REF!</definedName>
    <definedName name="___pib1">#REF!</definedName>
    <definedName name="___PIb2000">#REF!</definedName>
    <definedName name="___PIB93">#REF!</definedName>
    <definedName name="___PIB94">#REF!</definedName>
    <definedName name="___PIB95">#REF!</definedName>
    <definedName name="___PIB96">#REF!</definedName>
    <definedName name="___PIB97">#REF!</definedName>
    <definedName name="___PIB98">#REF!</definedName>
    <definedName name="___PIB99">#REF!</definedName>
    <definedName name="___PIC09">#REF!</definedName>
    <definedName name="___PIC10">#REF!</definedName>
    <definedName name="___PIC11">#REF!</definedName>
    <definedName name="___PIC12">#REF!</definedName>
    <definedName name="___PIC13">#REF!</definedName>
    <definedName name="___PIC14">#REF!</definedName>
    <definedName name="___PIC15">#REF!</definedName>
    <definedName name="___PLA99" hidden="1">#REF!</definedName>
    <definedName name="___PTR09">#REF!</definedName>
    <definedName name="___PTR10">#REF!</definedName>
    <definedName name="___PTR11">#REF!</definedName>
    <definedName name="___PTR12">#REF!</definedName>
    <definedName name="___PTR13">#REF!</definedName>
    <definedName name="___PTR14">#REF!</definedName>
    <definedName name="___PTR15">#REF!</definedName>
    <definedName name="___R" localSheetId="7" hidden="1">{"INGRESOS DOLARES",#N/A,FALSE,"informes"}</definedName>
    <definedName name="___R" hidden="1">{"INGRESOS DOLARES",#N/A,FALSE,"informes"}</definedName>
    <definedName name="___re23">#REF!</definedName>
    <definedName name="___res1">#REF!</definedName>
    <definedName name="___res2">#REF!</definedName>
    <definedName name="___rez2">#REF!</definedName>
    <definedName name="___rez3">#REF!</definedName>
    <definedName name="___rez4">#REF!</definedName>
    <definedName name="___TC91">#REF!</definedName>
    <definedName name="___var1">#REF!</definedName>
    <definedName name="__123Graph_ATOTAL" hidden="1">#REF!</definedName>
    <definedName name="__123Graph_B" hidden="1">#REF!</definedName>
    <definedName name="__123Graph_D" hidden="1">#REF!</definedName>
    <definedName name="__123Graph_F" hidden="1">#REF!</definedName>
    <definedName name="__123Graph_X" hidden="1">#REF!</definedName>
    <definedName name="__ACA09">#REF!</definedName>
    <definedName name="__ACA10">#REF!</definedName>
    <definedName name="__ACA11">#REF!</definedName>
    <definedName name="__ACA12">#REF!</definedName>
    <definedName name="__ACA13">#REF!</definedName>
    <definedName name="__ACA14">#REF!</definedName>
    <definedName name="__ACA15">#REF!</definedName>
    <definedName name="__arp2">#REF!</definedName>
    <definedName name="__cap1991">#REF!</definedName>
    <definedName name="__CAR09">#REF!</definedName>
    <definedName name="__CAR10">#REF!</definedName>
    <definedName name="__CAR11">#REF!</definedName>
    <definedName name="__CAR12">#REF!</definedName>
    <definedName name="__CAR13">#REF!</definedName>
    <definedName name="__CAR14">#REF!</definedName>
    <definedName name="__CAR15">#REF!</definedName>
    <definedName name="__Csf27">#REF!</definedName>
    <definedName name="__CUC09">#REF!</definedName>
    <definedName name="__CUC10">#REF!</definedName>
    <definedName name="__CUC11">#REF!</definedName>
    <definedName name="__CUC12">#REF!</definedName>
    <definedName name="__CUC13">#REF!</definedName>
    <definedName name="__CUC14">#REF!</definedName>
    <definedName name="__CUC15">#REF!</definedName>
    <definedName name="__FLO09">#REF!</definedName>
    <definedName name="__FLO10">#REF!</definedName>
    <definedName name="__FLO11">#REF!</definedName>
    <definedName name="__FLO12">#REF!</definedName>
    <definedName name="__FLO13">#REF!</definedName>
    <definedName name="__FLO14">#REF!</definedName>
    <definedName name="__FLO15">#REF!</definedName>
    <definedName name="__fmi1">#REF!</definedName>
    <definedName name="__fmi2">#REF!</definedName>
    <definedName name="__fmi3">#REF!</definedName>
    <definedName name="__fmi4">#REF!</definedName>
    <definedName name="__GUA09">#REF!</definedName>
    <definedName name="__GUA10">#REF!</definedName>
    <definedName name="__GUA11">#REF!</definedName>
    <definedName name="__GUA12">#REF!</definedName>
    <definedName name="__GUA13">#REF!</definedName>
    <definedName name="__GUA14">#REF!</definedName>
    <definedName name="__GUA15">#REF!</definedName>
    <definedName name="__h35" localSheetId="7" hidden="1">{#N/A,#N/A,FALSE,"informes"}</definedName>
    <definedName name="__h35" hidden="1">{#N/A,#N/A,FALSE,"informes"}</definedName>
    <definedName name="__IBA09">#REF!</definedName>
    <definedName name="__IBA10">#REF!</definedName>
    <definedName name="__IBA11">#REF!</definedName>
    <definedName name="__IBA12">#REF!</definedName>
    <definedName name="__IBA13">#REF!</definedName>
    <definedName name="__IBA14">#REF!</definedName>
    <definedName name="__IBA15">#REF!</definedName>
    <definedName name="__IPC02">#REF!</definedName>
    <definedName name="__IPC03">#REF!</definedName>
    <definedName name="__IPC04">#REF!</definedName>
    <definedName name="__IPC05">#REF!</definedName>
    <definedName name="__IPC06">#REF!</definedName>
    <definedName name="__IPC07">#REF!</definedName>
    <definedName name="__IPC08">#REF!</definedName>
    <definedName name="__IPC09">#REF!</definedName>
    <definedName name="__IPC10">#REF!</definedName>
    <definedName name="__IPC11">#REF!</definedName>
    <definedName name="__IPC12">#REF!</definedName>
    <definedName name="__IPC13">#REF!</definedName>
    <definedName name="__IPC14">#REF!</definedName>
    <definedName name="__ivm2">#REF!</definedName>
    <definedName name="__JAM09">#REF!</definedName>
    <definedName name="__JAM10">#REF!</definedName>
    <definedName name="__JAM11">#REF!</definedName>
    <definedName name="__JAM12">#REF!</definedName>
    <definedName name="__JAM13">#REF!</definedName>
    <definedName name="__JAM14">#REF!</definedName>
    <definedName name="__JAM15">#REF!</definedName>
    <definedName name="__LI97">#REF!</definedName>
    <definedName name="__MED09">#REF!</definedName>
    <definedName name="__MED10">#REF!</definedName>
    <definedName name="__MED11">#REF!</definedName>
    <definedName name="__MED12">#REF!</definedName>
    <definedName name="__MED13">#REF!</definedName>
    <definedName name="__MED14">#REF!</definedName>
    <definedName name="__MED15">#REF!</definedName>
    <definedName name="__MET89">#REF!</definedName>
    <definedName name="__MET90">#REF!</definedName>
    <definedName name="__MET91">#REF!</definedName>
    <definedName name="__MET92">#REF!</definedName>
    <definedName name="__MET93">#REF!</definedName>
    <definedName name="__MET94">#REF!</definedName>
    <definedName name="__PAC29">#REF!</definedName>
    <definedName name="__PAG1">#N/A</definedName>
    <definedName name="__PIB01">#REF!</definedName>
    <definedName name="__PIB02">#REF!</definedName>
    <definedName name="__pib1">#REF!</definedName>
    <definedName name="__PIb2000">#REF!</definedName>
    <definedName name="__PIB93">#REF!</definedName>
    <definedName name="__PIB94">#REF!</definedName>
    <definedName name="__PIB95">#REF!</definedName>
    <definedName name="__PIB96">#REF!</definedName>
    <definedName name="__PIB97">#REF!</definedName>
    <definedName name="__PIB98">#REF!</definedName>
    <definedName name="__PIB99">#REF!</definedName>
    <definedName name="__PIC09">#REF!</definedName>
    <definedName name="__PIC10">#REF!</definedName>
    <definedName name="__PIC11">#REF!</definedName>
    <definedName name="__PIC12">#REF!</definedName>
    <definedName name="__PIC13">#REF!</definedName>
    <definedName name="__PIC14">#REF!</definedName>
    <definedName name="__PIC15">#REF!</definedName>
    <definedName name="__PLA99" hidden="1">#REF!</definedName>
    <definedName name="__PTR09">#REF!</definedName>
    <definedName name="__PTR10">#REF!</definedName>
    <definedName name="__PTR11">#REF!</definedName>
    <definedName name="__PTR12">#REF!</definedName>
    <definedName name="__PTR13">#REF!</definedName>
    <definedName name="__PTR14">#REF!</definedName>
    <definedName name="__PTR15">#REF!</definedName>
    <definedName name="__R" localSheetId="7" hidden="1">{"INGRESOS DOLARES",#N/A,FALSE,"informes"}</definedName>
    <definedName name="__R" hidden="1">{"INGRESOS DOLARES",#N/A,FALSE,"informes"}</definedName>
    <definedName name="__re23">#REF!</definedName>
    <definedName name="__res1">#REF!</definedName>
    <definedName name="__res2">#REF!</definedName>
    <definedName name="__rez2">#REF!</definedName>
    <definedName name="__rez3">#REF!</definedName>
    <definedName name="__rez4">#REF!</definedName>
    <definedName name="__TC91">#REF!</definedName>
    <definedName name="__var1">#REF!</definedName>
    <definedName name="_1">'[1]Histórico Usura'!#REF!</definedName>
    <definedName name="_1994">#REF!</definedName>
    <definedName name="_1995">#REF!</definedName>
    <definedName name="_1996">#REF!</definedName>
    <definedName name="_1997">#REF!</definedName>
    <definedName name="_1998">#REF!</definedName>
    <definedName name="_1999">#REF!</definedName>
    <definedName name="_2">'[1]Histórico Usura'!#REF!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89">#REF!</definedName>
    <definedName name="_9">#REF!</definedName>
    <definedName name="_90">#REF!</definedName>
    <definedName name="_91">#REF!</definedName>
    <definedName name="_92">#REF!</definedName>
    <definedName name="_93">#REF!</definedName>
    <definedName name="_94">#REF!</definedName>
    <definedName name="_ACA09">#REF!</definedName>
    <definedName name="_ACA10">#REF!</definedName>
    <definedName name="_ACA11">#REF!</definedName>
    <definedName name="_ACA12">#REF!</definedName>
    <definedName name="_ACA13">#REF!</definedName>
    <definedName name="_ACA14">#REF!</definedName>
    <definedName name="_ACA15">#REF!</definedName>
    <definedName name="_acc0307">#REF!</definedName>
    <definedName name="_arp2">#REF!</definedName>
    <definedName name="_AXI9805">#REF!</definedName>
    <definedName name="_AXI9807">#REF!</definedName>
    <definedName name="_axi9808">#REF!</definedName>
    <definedName name="_axi9809">#REF!</definedName>
    <definedName name="_AXI9810">#REF!</definedName>
    <definedName name="_axi9811">#REF!</definedName>
    <definedName name="_axi9812">#REF!</definedName>
    <definedName name="_axi9901">#REF!</definedName>
    <definedName name="_axi9902">#REF!</definedName>
    <definedName name="_AXI9903">#REF!</definedName>
    <definedName name="_AXI9904">#REF!</definedName>
    <definedName name="_AXI9905">#REF!</definedName>
    <definedName name="_AXI9906">#REF!</definedName>
    <definedName name="_axi9908">#REF!</definedName>
    <definedName name="_axi9909">#REF!</definedName>
    <definedName name="_axi991">#REF!</definedName>
    <definedName name="_AXI9910">#REF!</definedName>
    <definedName name="_axi9911">#REF!</definedName>
    <definedName name="_axi9912">#REF!</definedName>
    <definedName name="_BAB1">#REF!</definedName>
    <definedName name="_BAB10">#REF!</definedName>
    <definedName name="_BAB11">#REF!</definedName>
    <definedName name="_BAB12">#REF!</definedName>
    <definedName name="_BAB13">#REF!</definedName>
    <definedName name="_BAB14">#REF!</definedName>
    <definedName name="_BAB15">#REF!</definedName>
    <definedName name="_BAB16">#REF!</definedName>
    <definedName name="_BAB17">#REF!</definedName>
    <definedName name="_BAB18">#REF!</definedName>
    <definedName name="_BAB19">#REF!</definedName>
    <definedName name="_BAB2">#REF!</definedName>
    <definedName name="_BAB20">#REF!</definedName>
    <definedName name="_BAB21">#REF!</definedName>
    <definedName name="_BAB22">#REF!</definedName>
    <definedName name="_BAB23">#REF!</definedName>
    <definedName name="_bab3">#REF!</definedName>
    <definedName name="_BAB4">#REF!</definedName>
    <definedName name="_BAB5">#REF!</definedName>
    <definedName name="_BAB6">#REF!</definedName>
    <definedName name="_BAB7">#REF!</definedName>
    <definedName name="_bab70">#REF!</definedName>
    <definedName name="_BAB8">#REF!</definedName>
    <definedName name="_BAB9">#REF!</definedName>
    <definedName name="_BAL01">#REF!</definedName>
    <definedName name="_BAL02">#REF!</definedName>
    <definedName name="_BAL03">#REF!</definedName>
    <definedName name="_BAL05">#REF!</definedName>
    <definedName name="_BAL06">#REF!</definedName>
    <definedName name="_BAL07">#REF!</definedName>
    <definedName name="_BAL074">#REF!</definedName>
    <definedName name="_BAL08">#REF!</definedName>
    <definedName name="_bal09">#REF!</definedName>
    <definedName name="_BAL1">#REF!</definedName>
    <definedName name="_bal10">#REF!</definedName>
    <definedName name="_bal11">#REF!</definedName>
    <definedName name="_bal12">#REF!</definedName>
    <definedName name="_bal969">#REF!</definedName>
    <definedName name="_cap1991">#REF!</definedName>
    <definedName name="_CAR09">#REF!</definedName>
    <definedName name="_CAR10">#REF!</definedName>
    <definedName name="_CAR11">#REF!</definedName>
    <definedName name="_CAR12">#REF!</definedName>
    <definedName name="_CAR13">#REF!</definedName>
    <definedName name="_CAR14">#REF!</definedName>
    <definedName name="_CAR15">#REF!</definedName>
    <definedName name="_cca0001">#REF!</definedName>
    <definedName name="_cca0002">#REF!</definedName>
    <definedName name="_cca0003">#REF!</definedName>
    <definedName name="_cca0004">#REF!</definedName>
    <definedName name="_cca0005">#REF!</definedName>
    <definedName name="_cca0006">#REF!</definedName>
    <definedName name="_cca0206">#REF!</definedName>
    <definedName name="_cca0207">#REF!</definedName>
    <definedName name="_cca0209">#REF!</definedName>
    <definedName name="_cca0212">#REF!</definedName>
    <definedName name="_cca0301">#REF!</definedName>
    <definedName name="_cca0302">#REF!</definedName>
    <definedName name="_cca0303">#REF!</definedName>
    <definedName name="_cca0304">#REF!</definedName>
    <definedName name="_cca0305">#REF!</definedName>
    <definedName name="_cca0306">#REF!</definedName>
    <definedName name="_cca0307">#REF!</definedName>
    <definedName name="_cca0308">#REF!</definedName>
    <definedName name="_cca0602">#REF!</definedName>
    <definedName name="_CCA9805">#REF!</definedName>
    <definedName name="_CCA9807">#REF!</definedName>
    <definedName name="_cca9808">#REF!</definedName>
    <definedName name="_cca9809">#REF!</definedName>
    <definedName name="_cca9810">#REF!</definedName>
    <definedName name="_cca9811">#REF!</definedName>
    <definedName name="_CCA9812">#REF!</definedName>
    <definedName name="_CCA9901">#REF!</definedName>
    <definedName name="_cca9902">#REF!</definedName>
    <definedName name="_CCA9903">#REF!</definedName>
    <definedName name="_CCA9904">#REF!</definedName>
    <definedName name="_CCA9905">#REF!</definedName>
    <definedName name="_CCA9906">#REF!</definedName>
    <definedName name="_cca9907">#REF!</definedName>
    <definedName name="_cca9908">#REF!</definedName>
    <definedName name="_cca9909">#REF!</definedName>
    <definedName name="_CCA9910">#REF!</definedName>
    <definedName name="_cca9911">#REF!</definedName>
    <definedName name="_cca9912">#REF!</definedName>
    <definedName name="_CFC0599">#REF!</definedName>
    <definedName name="_COD0199">#REF!</definedName>
    <definedName name="_COD0599">#REF!</definedName>
    <definedName name="_COD0699">#REF!</definedName>
    <definedName name="_COD0899">#REF!</definedName>
    <definedName name="_COD1297">#REF!</definedName>
    <definedName name="_csa0001">#REF!</definedName>
    <definedName name="_csa0002">#REF!</definedName>
    <definedName name="_csa0003">#REF!</definedName>
    <definedName name="_csa0004">#REF!</definedName>
    <definedName name="_csa0005">#REF!</definedName>
    <definedName name="_csa0006">#REF!</definedName>
    <definedName name="_csa0007">#REF!</definedName>
    <definedName name="_csa0008">#REF!</definedName>
    <definedName name="_csa0009">#REF!</definedName>
    <definedName name="_csa0010">#REF!</definedName>
    <definedName name="_csa0011">#REF!</definedName>
    <definedName name="_csa0012">#REF!</definedName>
    <definedName name="_CSA00405">#REF!</definedName>
    <definedName name="_CSA01">#REF!</definedName>
    <definedName name="_csa0112">#REF!</definedName>
    <definedName name="_CSA02">#REF!</definedName>
    <definedName name="_csa0201">#REF!</definedName>
    <definedName name="_csa0202">#REF!</definedName>
    <definedName name="_csa0203">#REF!</definedName>
    <definedName name="_csa0204">#REF!</definedName>
    <definedName name="_csa0205">#REF!</definedName>
    <definedName name="_csa0206">#REF!</definedName>
    <definedName name="_csa0208">#REF!</definedName>
    <definedName name="_csa0209">#REF!</definedName>
    <definedName name="_csa0210">#REF!</definedName>
    <definedName name="_csa0211">#REF!</definedName>
    <definedName name="_csa0212">#REF!</definedName>
    <definedName name="_CSA03">#REF!</definedName>
    <definedName name="_csa0301">#REF!</definedName>
    <definedName name="_csa0302">#REF!</definedName>
    <definedName name="_csa0303">#REF!</definedName>
    <definedName name="_csa0304">#REF!</definedName>
    <definedName name="_csa0305">#REF!</definedName>
    <definedName name="_csa0306">#REF!</definedName>
    <definedName name="_csa0307">#REF!</definedName>
    <definedName name="_csa0308">#REF!</definedName>
    <definedName name="_csa0309">#REF!</definedName>
    <definedName name="_csa0310">#REF!</definedName>
    <definedName name="_csa0311">#REF!</definedName>
    <definedName name="_CSA0312">#REF!</definedName>
    <definedName name="_CSA0401">#REF!</definedName>
    <definedName name="_CSA0402">#REF!</definedName>
    <definedName name="_CSA0403">#REF!</definedName>
    <definedName name="_CSA0404">#REF!</definedName>
    <definedName name="_CSA0405">#REF!</definedName>
    <definedName name="_CSA0406">#REF!</definedName>
    <definedName name="_CSA0407">#REF!</definedName>
    <definedName name="_CSA0408">#REF!</definedName>
    <definedName name="_CSA0409">#REF!</definedName>
    <definedName name="_CSA0410">#REF!</definedName>
    <definedName name="_CSA0411">#REF!</definedName>
    <definedName name="_CSA0412">#REF!</definedName>
    <definedName name="_csa0601">#REF!</definedName>
    <definedName name="_csa1101">#REF!</definedName>
    <definedName name="_csa1130">#REF!</definedName>
    <definedName name="_CSA1201">#REF!</definedName>
    <definedName name="_CSA1202">#REF!</definedName>
    <definedName name="_csa2">#REF!</definedName>
    <definedName name="_csa23">#REF!</definedName>
    <definedName name="_csa235">#REF!</definedName>
    <definedName name="_csa9712">#REF!</definedName>
    <definedName name="_CSA9805">#REF!</definedName>
    <definedName name="_CSA9807">#REF!</definedName>
    <definedName name="_csa9808">#REF!</definedName>
    <definedName name="_csa9809">#REF!</definedName>
    <definedName name="_csa9810">#REF!</definedName>
    <definedName name="_csa9811">#REF!</definedName>
    <definedName name="_csa9812">#REF!</definedName>
    <definedName name="_CSA9901">#REF!</definedName>
    <definedName name="_csa9902">#REF!</definedName>
    <definedName name="_CSA9903">#REF!</definedName>
    <definedName name="_CSA9904">#REF!</definedName>
    <definedName name="_CSA9905">#REF!</definedName>
    <definedName name="_CSA9906">#REF!</definedName>
    <definedName name="_csa9907">#REF!</definedName>
    <definedName name="_csa9908">#REF!</definedName>
    <definedName name="_csa9909">#REF!</definedName>
    <definedName name="_CSA9910">#REF!</definedName>
    <definedName name="_csa9911">#REF!</definedName>
    <definedName name="_csa9912">#REF!</definedName>
    <definedName name="_Csf27">#REF!</definedName>
    <definedName name="_CUC09">#REF!</definedName>
    <definedName name="_CUC10">#REF!</definedName>
    <definedName name="_CUC11">#REF!</definedName>
    <definedName name="_CUC12">#REF!</definedName>
    <definedName name="_CUC13">#REF!</definedName>
    <definedName name="_CUC14">#REF!</definedName>
    <definedName name="_CUC15">#REF!</definedName>
    <definedName name="_f">#REF!</definedName>
    <definedName name="_Fill" hidden="1">#REF!</definedName>
    <definedName name="_xlnm._FilterDatabase" localSheetId="6" hidden="1">'CHIP Ene- Mar 2025'!$A$8:$K$8</definedName>
    <definedName name="_xlnm._FilterDatabase" localSheetId="5" hidden="1">'CHIP Ene-Mar-2026'!$A$8:$K$8</definedName>
    <definedName name="_xlnm._FilterDatabase" localSheetId="8" hidden="1">'SIIF MADS Dic-2024'!$A$7:$L$7</definedName>
    <definedName name="_xlnm._FilterDatabase" localSheetId="9" hidden="1">'SIIF MADS Dic-2025'!$A$7:$K$15</definedName>
    <definedName name="_FLO09">#REF!</definedName>
    <definedName name="_FLO10">#REF!</definedName>
    <definedName name="_FLO11">#REF!</definedName>
    <definedName name="_FLO12">#REF!</definedName>
    <definedName name="_FLO13">#REF!</definedName>
    <definedName name="_FLO14">#REF!</definedName>
    <definedName name="_FLO15">#REF!</definedName>
    <definedName name="_fmi1">#REF!</definedName>
    <definedName name="_fmi2">#REF!</definedName>
    <definedName name="_fmi3">#REF!</definedName>
    <definedName name="_fmi4">#REF!</definedName>
    <definedName name="_GUA09">#REF!</definedName>
    <definedName name="_GUA10">#REF!</definedName>
    <definedName name="_GUA11">#REF!</definedName>
    <definedName name="_GUA12">#REF!</definedName>
    <definedName name="_GUA13">#REF!</definedName>
    <definedName name="_GUA14">#REF!</definedName>
    <definedName name="_GUA15">#REF!</definedName>
    <definedName name="_h35" localSheetId="7" hidden="1">{#N/A,#N/A,FALSE,"informes"}</definedName>
    <definedName name="_h35" hidden="1">{#N/A,#N/A,FALSE,"informes"}</definedName>
    <definedName name="_IBA09">#REF!</definedName>
    <definedName name="_IBA10">#REF!</definedName>
    <definedName name="_IBA11">#REF!</definedName>
    <definedName name="_IBA12">#REF!</definedName>
    <definedName name="_IBA13">#REF!</definedName>
    <definedName name="_IBA14">#REF!</definedName>
    <definedName name="_IBA15">#REF!</definedName>
    <definedName name="_IPC02">#REF!</definedName>
    <definedName name="_IPC03">#REF!</definedName>
    <definedName name="_IPC04">#REF!</definedName>
    <definedName name="_IPC05">#REF!</definedName>
    <definedName name="_IPC06">#REF!</definedName>
    <definedName name="_IPC07">#REF!</definedName>
    <definedName name="_IPC08">#REF!</definedName>
    <definedName name="_IPC09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vm2">#REF!</definedName>
    <definedName name="_JAM09">#REF!</definedName>
    <definedName name="_JAM10">#REF!</definedName>
    <definedName name="_JAM11">#REF!</definedName>
    <definedName name="_JAM12">#REF!</definedName>
    <definedName name="_JAM13">#REF!</definedName>
    <definedName name="_JAM14">#REF!</definedName>
    <definedName name="_JAM15">#REF!</definedName>
    <definedName name="_Key1" hidden="1">#REF!</definedName>
    <definedName name="_LI97">#REF!</definedName>
    <definedName name="_MatInverse_In" hidden="1">#N/A</definedName>
    <definedName name="_MatInverse_Out" hidden="1">#N/A</definedName>
    <definedName name="_MED09">#REF!</definedName>
    <definedName name="_MED10">#REF!</definedName>
    <definedName name="_MED11">#REF!</definedName>
    <definedName name="_MED12">#REF!</definedName>
    <definedName name="_MED13">#REF!</definedName>
    <definedName name="_MED14">#REF!</definedName>
    <definedName name="_MED15">#REF!</definedName>
    <definedName name="_MET89">#REF!</definedName>
    <definedName name="_MET90">#REF!</definedName>
    <definedName name="_MET91">#REF!</definedName>
    <definedName name="_MET92">#REF!</definedName>
    <definedName name="_MET93">#REF!</definedName>
    <definedName name="_MET94">#REF!</definedName>
    <definedName name="_Order1" hidden="1">255</definedName>
    <definedName name="_Order2" hidden="1">255</definedName>
    <definedName name="_PAC29">#REF!</definedName>
    <definedName name="_PAG1">#N/A</definedName>
    <definedName name="_Parse_In" hidden="1">#REF!</definedName>
    <definedName name="_Parse_Out" hidden="1">#REF!</definedName>
    <definedName name="_PIB01">#REF!</definedName>
    <definedName name="_PIB02">#REF!</definedName>
    <definedName name="_pib1">#REF!</definedName>
    <definedName name="_PIb2000">#REF!</definedName>
    <definedName name="_PIB93">#REF!</definedName>
    <definedName name="_PIB94">#REF!</definedName>
    <definedName name="_PIB95">#REF!</definedName>
    <definedName name="_PIB96">#REF!</definedName>
    <definedName name="_PIB97">#REF!</definedName>
    <definedName name="_PIB98">#REF!</definedName>
    <definedName name="_PIB99">#REF!</definedName>
    <definedName name="_PIC09">#REF!</definedName>
    <definedName name="_PIC10">#REF!</definedName>
    <definedName name="_PIC11">#REF!</definedName>
    <definedName name="_PIC12">#REF!</definedName>
    <definedName name="_PIC13">#REF!</definedName>
    <definedName name="_PIC14">#REF!</definedName>
    <definedName name="_PIC15">#REF!</definedName>
    <definedName name="_PLA99" hidden="1">#REF!</definedName>
    <definedName name="_PTR09">#REF!</definedName>
    <definedName name="_PTR10">#REF!</definedName>
    <definedName name="_PTR11">#REF!</definedName>
    <definedName name="_PTR12">#REF!</definedName>
    <definedName name="_PTR13">#REF!</definedName>
    <definedName name="_PTR14">#REF!</definedName>
    <definedName name="_PTR15">#REF!</definedName>
    <definedName name="_R" localSheetId="7" hidden="1">{"INGRESOS DOLARES",#N/A,FALSE,"informes"}</definedName>
    <definedName name="_R" hidden="1">{"INGRESOS DOLARES",#N/A,FALSE,"informes"}</definedName>
    <definedName name="_re23">#REF!</definedName>
    <definedName name="_Regression_Out" hidden="1">#N/A</definedName>
    <definedName name="_Regression_X" hidden="1">#N/A</definedName>
    <definedName name="_Regression_Y" hidden="1">#N/A</definedName>
    <definedName name="_res1">#REF!</definedName>
    <definedName name="_res2">#REF!</definedName>
    <definedName name="_RES9397">#REF!</definedName>
    <definedName name="_rez2">#REF!</definedName>
    <definedName name="_rez3">#REF!</definedName>
    <definedName name="_rez4">#REF!</definedName>
    <definedName name="_Sort" hidden="1">#REF!</definedName>
    <definedName name="_Table1_Out" hidden="1">#REF!</definedName>
    <definedName name="_Table2_In2" hidden="1">#REF!</definedName>
    <definedName name="_Table2_Out" hidden="1">#REF!</definedName>
    <definedName name="_TC91">#REF!</definedName>
    <definedName name="_var1">#REF!</definedName>
    <definedName name="A">#REF!</definedName>
    <definedName name="A_2002">#REF!</definedName>
    <definedName name="A_CAPITAL">#REF!</definedName>
    <definedName name="A_DEPTOS">#REF!</definedName>
    <definedName name="A_IMPRESIÓN_IM">#REF!</definedName>
    <definedName name="A_MUNPIOS">#REF!</definedName>
    <definedName name="AA">#REF!</definedName>
    <definedName name="AAA">#REF!</definedName>
    <definedName name="AAA_DOCTOPS" hidden="1">"AAA_SET"</definedName>
    <definedName name="AAA_duser" hidden="1">"OFF"</definedName>
    <definedName name="aaaaa" localSheetId="7" hidden="1">{"INGRESOS DOLARES",#N/A,FALSE,"informes"}</definedName>
    <definedName name="aaaaa" hidden="1">{"INGRESOS DOLARES",#N/A,FALSE,"informes"}</definedName>
    <definedName name="AAAAAAAAAAA">#REF!</definedName>
    <definedName name="aaaddd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aaaddd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AAB_Addin5" hidden="1">"AAB_Description for addin 5,Description for addin 5,Description for addin 5,Description for addin 5,Description for addin 5,Description for addin 5"</definedName>
    <definedName name="AB">[2]TCN!$A$28:$IV$30</definedName>
    <definedName name="abc">#REF!</definedName>
    <definedName name="abcd">#REF!</definedName>
    <definedName name="Abr">#REF!</definedName>
    <definedName name="ABRIL">#REF!</definedName>
    <definedName name="activo">#REF!</definedName>
    <definedName name="Actpecuaria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Actpecuaria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actual">#REF!</definedName>
    <definedName name="ActualBeyond" localSheetId="7">PeriodInActual*(#REF!&gt;0)</definedName>
    <definedName name="ActualBeyond">PeriodInActual*(#REF!&gt;0)</definedName>
    <definedName name="ad" localSheetId="7" hidden="1">{"empresa",#N/A,FALSE,"xEMPRESA"}</definedName>
    <definedName name="ad" hidden="1">{"empresa",#N/A,FALSE,"xEMPRESA"}</definedName>
    <definedName name="adi.yane" localSheetId="7" hidden="1">{"epma",#N/A,FALSE,"EPMA"}</definedName>
    <definedName name="adi.yane" hidden="1">{"epma",#N/A,FALSE,"EPMA"}</definedName>
    <definedName name="Adic">#REF!</definedName>
    <definedName name="ADICIONALCONIMPACTO" localSheetId="7" hidden="1">{"trimestre",#N/A,FALSE,"TRIMESTRE";"empresa",#N/A,FALSE,"xEMPRESA";"eaab",#N/A,FALSE,"EAAB";"epma",#N/A,FALSE,"EPMA";"emca",#N/A,FALSE,"EMCA"}</definedName>
    <definedName name="ADICIONALCONIMPACTO" hidden="1">{"trimestre",#N/A,FALSE,"TRIMESTRE";"empresa",#N/A,FALSE,"xEMPRESA";"eaab",#N/A,FALSE,"EAAB";"epma",#N/A,FALSE,"EPMA";"emca",#N/A,FALSE,"EMCA"}</definedName>
    <definedName name="adicionalyaneth" localSheetId="7" hidden="1">{"epma",#N/A,FALSE,"EPMA"}</definedName>
    <definedName name="adicionalyaneth" hidden="1">{"epma",#N/A,FALSE,"EPMA"}</definedName>
    <definedName name="afaf">#REF!</definedName>
    <definedName name="Ago">#REF!</definedName>
    <definedName name="AGOSTO">#REF!</definedName>
    <definedName name="Agregado">#REF!</definedName>
    <definedName name="agrem" localSheetId="7" hidden="1">{"trimestre",#N/A,FALSE,"TRIMESTRE";"empresa",#N/A,FALSE,"xEMPRESA";"eaab",#N/A,FALSE,"EAAB";"epma",#N/A,FALSE,"EPMA";"emca",#N/A,FALSE,"EMCA"}</definedName>
    <definedName name="agrem" hidden="1">{"trimestre",#N/A,FALSE,"TRIMESTRE";"empresa",#N/A,FALSE,"xEMPRESA";"eaab",#N/A,FALSE,"EAAB";"epma",#N/A,FALSE,"EPMA";"emca",#N/A,FALSE,"EMCA"}</definedName>
    <definedName name="Ajustado">#REF!</definedName>
    <definedName name="alberto">#REF!</definedName>
    <definedName name="Alias">#REF!</definedName>
    <definedName name="alim">#REF!</definedName>
    <definedName name="ALIMENTACION">#REF!</definedName>
    <definedName name="alimentacion_2010">#REF!</definedName>
    <definedName name="ALTO_DE_LAS_BRISAS_MONTOYAS__A1">#REF!</definedName>
    <definedName name="ALV" localSheetId="7" hidden="1">{#N/A,#N/A,FALSE,"informes"}</definedName>
    <definedName name="ALV" hidden="1">{#N/A,#N/A,FALSE,"informes"}</definedName>
    <definedName name="ANEXO_No.">#REF!</definedName>
    <definedName name="ANEXO_No._5">#REF!</definedName>
    <definedName name="ant">#REF!</definedName>
    <definedName name="AÑOS">#REF!</definedName>
    <definedName name="APLAZAMIENTOS">#REF!</definedName>
    <definedName name="aprnac">#REF!</definedName>
    <definedName name="APROPIACIONES_PAC_Y_REZAGO_1999___2000">#REF!</definedName>
    <definedName name="aprprp">#REF!</definedName>
    <definedName name="_xlnm.Print_Area" localSheetId="7">ECP!$A$1:$K$52</definedName>
    <definedName name="_xlnm.Print_Area" localSheetId="4">ER!$D$1:$M$91</definedName>
    <definedName name="_xlnm.Print_Area" localSheetId="3">'ER COMPAR'!$D$1:$N$85</definedName>
    <definedName name="_xlnm.Print_Area" localSheetId="2">'ESF '!$B$1:$N$73</definedName>
    <definedName name="_xlnm.Print_Area" localSheetId="1">'ESF COMPAR'!$B$1:$P$73</definedName>
    <definedName name="_xlnm.Print_Area">#REF!</definedName>
    <definedName name="arp">#REF!</definedName>
    <definedName name="ART" localSheetId="7" hidden="1">{"INGRESOS DOLARES",#N/A,FALSE,"informes"}</definedName>
    <definedName name="ART" hidden="1">{"INGRESOS DOLARES",#N/A,FALSE,"informes"}</definedName>
    <definedName name="as" localSheetId="7" hidden="1">{"trimestre",#N/A,FALSE,"TRIMESTRE";"empresa",#N/A,FALSE,"xEMPRESA";"eaab",#N/A,FALSE,"EAAB";"epma",#N/A,FALSE,"EPMA";"emca",#N/A,FALSE,"EMCA"}</definedName>
    <definedName name="as" hidden="1">{"trimestre",#N/A,FALSE,"TRIMESTRE";"empresa",#N/A,FALSE,"xEMPRESA";"eaab",#N/A,FALSE,"EAAB";"epma",#N/A,FALSE,"EPMA";"emca",#N/A,FALSE,"EMCA"}</definedName>
    <definedName name="asd" localSheetId="7" hidden="1">{"emca",#N/A,FALSE,"EMCA"}</definedName>
    <definedName name="asd" hidden="1">{"emca",#N/A,FALSE,"EMCA"}</definedName>
    <definedName name="ASES0R">#REF!</definedName>
    <definedName name="asigbas">#REF!</definedName>
    <definedName name="asigbasempu">#REF!</definedName>
    <definedName name="asigbasisten">#REF!</definedName>
    <definedName name="asigbastotal">#REF!</definedName>
    <definedName name="asigmen">#REF!</definedName>
    <definedName name="asigment">#REF!</definedName>
    <definedName name="ASIGNACION">#REF!</definedName>
    <definedName name="ASIGNACIONBASICA">#REF!</definedName>
    <definedName name="auxalm">#REF!</definedName>
    <definedName name="auxtransp">#REF!</definedName>
    <definedName name="B">#REF!</definedName>
    <definedName name="B_QUI89">#REF!</definedName>
    <definedName name="B_QUI90">#REF!</definedName>
    <definedName name="B_QUI91">#REF!</definedName>
    <definedName name="B_QUI92">#REF!</definedName>
    <definedName name="B_QUILLA">#REF!</definedName>
    <definedName name="BABBB">#REF!</definedName>
    <definedName name="BAL00">#REF!</definedName>
    <definedName name="base">#REF!</definedName>
    <definedName name="base_bonificacion">#REF!</definedName>
    <definedName name="BASE1">#REF!</definedName>
    <definedName name="BASE2">#REF!</definedName>
    <definedName name="BASEALI">#REF!</definedName>
    <definedName name="basebon">#REF!</definedName>
    <definedName name="BASEBONI">#REF!</definedName>
    <definedName name="_xlnm.Database">#REF!</definedName>
    <definedName name="basesalmim">#REF!</definedName>
    <definedName name="basic">#REF!</definedName>
    <definedName name="basnac">#REF!</definedName>
    <definedName name="basprp">#REF!</definedName>
    <definedName name="BB">#REF!</definedName>
    <definedName name="BBBBBBBBBB">#REF!</definedName>
    <definedName name="BDSSF">#REF!</definedName>
    <definedName name="BEC">#REF!</definedName>
    <definedName name="bien_o_servicio">#REF!</definedName>
    <definedName name="BLPH2" hidden="1">#REF!</definedName>
    <definedName name="BLPH3" hidden="1">#REF!</definedName>
    <definedName name="bnño4swrlnaplnmfgmn" localSheetId="7" hidden="1">{#N/A,#N/A,FALSE,"informes"}</definedName>
    <definedName name="bnño4swrlnaplnmfgmn" hidden="1">{#N/A,#N/A,FALSE,"informes"}</definedName>
    <definedName name="BOLSA01">#REF!</definedName>
    <definedName name="boncom">#REF!</definedName>
    <definedName name="bonifserv">#REF!</definedName>
    <definedName name="bonrec">#REF!</definedName>
    <definedName name="bonres">#REF!</definedName>
    <definedName name="bonser">#REF!</definedName>
    <definedName name="BORD1">#REF!</definedName>
    <definedName name="BORD2">#REF!</definedName>
    <definedName name="BRY" localSheetId="7" hidden="1">{#N/A,#N/A,FALSE,"informes"}</definedName>
    <definedName name="BRY" hidden="1">{#N/A,#N/A,FALSE,"informes"}</definedName>
    <definedName name="bsgdkjnbaklde" localSheetId="7" hidden="1">{"INGRESOS DOLARES",#N/A,FALSE,"informes"}</definedName>
    <definedName name="bsgdkjnbaklde" hidden="1">{"INGRESOS DOLARES",#N/A,FALSE,"informes"}</definedName>
    <definedName name="Bucaramanga">#REF!</definedName>
    <definedName name="BuiltIn_Print_Area">#REF!</definedName>
    <definedName name="BuiltIn_Print_Titles">#REF!</definedName>
    <definedName name="C.C._JERICO" localSheetId="4">AREA</definedName>
    <definedName name="C.C._JERICO" localSheetId="2">AREA</definedName>
    <definedName name="C.C._JERICO">AREA</definedName>
    <definedName name="CAD">#REF!</definedName>
    <definedName name="CAM">#REF!</definedName>
    <definedName name="cantidades">#REF!</definedName>
    <definedName name="CAPACIDAD">#REF!</definedName>
    <definedName name="capanual">#REF!</definedName>
    <definedName name="CAPITAL">#REF!</definedName>
    <definedName name="CAPTACIONcuadro1">#REF!</definedName>
    <definedName name="CAPTACIONcuadro2">#REF!</definedName>
    <definedName name="CARBOCRECIM">#REF!</definedName>
    <definedName name="CARBOPESOS">#REF!</definedName>
    <definedName name="CARBOPIB">#REF!</definedName>
    <definedName name="cargo">#REF!</definedName>
    <definedName name="Cash">#REF!</definedName>
    <definedName name="castigocuadro2">#REF!</definedName>
    <definedName name="CAT_00">#REF!</definedName>
    <definedName name="CAT_01">#REF!</definedName>
    <definedName name="CAT_02">#REF!</definedName>
    <definedName name="CAT_94">#REF!</definedName>
    <definedName name="CAT_95">#REF!</definedName>
    <definedName name="CAT_96">#REF!</definedName>
    <definedName name="CAT_97">#REF!</definedName>
    <definedName name="CAT_98">#REF!</definedName>
    <definedName name="CAT_99">#REF!</definedName>
    <definedName name="Categorias">#REF!</definedName>
    <definedName name="CBWorkbookPriority" hidden="1">-1935235038</definedName>
    <definedName name="CC">#REF!</definedName>
    <definedName name="cca">#REF!</definedName>
    <definedName name="cca000">#REF!</definedName>
    <definedName name="ccca">#REF!</definedName>
    <definedName name="cccccccccccc">#REF!</definedName>
    <definedName name="ccccccccccccc">#REF!</definedName>
    <definedName name="ccccccccccccccccc">#REF!</definedName>
    <definedName name="CENSO1964">#REF!</definedName>
    <definedName name="CENSO1973">#REF!</definedName>
    <definedName name="CENSO1985">#REF!</definedName>
    <definedName name="cesfna">#REF!</definedName>
    <definedName name="cfccod">#REF!</definedName>
    <definedName name="CFCS0699">#REF!</definedName>
    <definedName name="CHF">#REF!</definedName>
    <definedName name="CINCO">#REF!</definedName>
    <definedName name="CLASIFICACIÓN_DE_LAS_PERSONAS_NATURALES">#REF!</definedName>
    <definedName name="CNY">#REF!</definedName>
    <definedName name="COD_DEP">#REF!</definedName>
    <definedName name="COD_MUN">#REF!</definedName>
    <definedName name="CODEPS">#REF!</definedName>
    <definedName name="CODIGO_DIVIPOLA">#REF!</definedName>
    <definedName name="CODOCT98">#REF!</definedName>
    <definedName name="COL_MENU">#REF!</definedName>
    <definedName name="colo1991">#REF!</definedName>
    <definedName name="coloanual">#REF!</definedName>
    <definedName name="COLOCACIÓNcuadro1">#REF!</definedName>
    <definedName name="COLOCACIÓNcuadro2">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FA">#REF!</definedName>
    <definedName name="comfam">#REF!</definedName>
    <definedName name="Comparativas">#REF!</definedName>
    <definedName name="composición" localSheetId="7" hidden="1">{"trimestre",#N/A,FALSE,"TRIMESTRE";"empresa",#N/A,FALSE,"xEMPRESA";"eaab",#N/A,FALSE,"EAAB";"epma",#N/A,FALSE,"EPMA";"emca",#N/A,FALSE,"EMCA"}</definedName>
    <definedName name="composición" hidden="1">{"trimestre",#N/A,FALSE,"TRIMESTRE";"empresa",#N/A,FALSE,"xEMPRESA";"eaab",#N/A,FALSE,"EAAB";"epma",#N/A,FALSE,"EPMA";"emca",#N/A,FALSE,"EMCA"}</definedName>
    <definedName name="COMPOSICION_DEL_PRESUPUESTO_DE_RENTAS_DE_LA_NACION">#REF!</definedName>
    <definedName name="CONCENTRACIONESPROPIOS" localSheetId="7" hidden="1">{"empresa",#N/A,FALSE,"xEMPRESA"}</definedName>
    <definedName name="CONCENTRACIONESPROPIOS" hidden="1">{"empresa",#N/A,FALSE,"xEMPRESA"}</definedName>
    <definedName name="CONCEPTO">#REF!</definedName>
    <definedName name="Confis">#REF!</definedName>
    <definedName name="conpln3">#REF!</definedName>
    <definedName name="conpln4">#REF!</definedName>
    <definedName name="conpln5">#REF!</definedName>
    <definedName name="CONSEJOMINISTROSI">#REF!</definedName>
    <definedName name="consol">#REF!</definedName>
    <definedName name="CONSOLIDADO">#REF!</definedName>
    <definedName name="Consulta1">#REF!</definedName>
    <definedName name="CONTRATO">#REF!</definedName>
    <definedName name="CONTRIBU">#REF!</definedName>
    <definedName name="COP">#REF!</definedName>
    <definedName name="COPIA" localSheetId="7" hidden="1">{"PAGOS DOLARES",#N/A,FALSE,"informes"}</definedName>
    <definedName name="COPIA" hidden="1">{"PAGOS DOLARES",#N/A,FALSE,"informes"}</definedName>
    <definedName name="corte">#REF!</definedName>
    <definedName name="costos">#REF!</definedName>
    <definedName name="CPC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EXPORT">#REF!</definedName>
    <definedName name="CRUCE2">#REF!</definedName>
    <definedName name="CRUCE3">#REF!</definedName>
    <definedName name="CUA">#REF!</definedName>
    <definedName name="CUA18A" localSheetId="7" hidden="1">{"trimestre",#N/A,FALSE,"TRIMESTRE";"empresa",#N/A,FALSE,"xEMPRESA";"eaab",#N/A,FALSE,"EAAB";"epma",#N/A,FALSE,"EPMA";"emca",#N/A,FALSE,"EMCA"}</definedName>
    <definedName name="CUA18A" hidden="1">{"trimestre",#N/A,FALSE,"TRIMESTRE";"empresa",#N/A,FALSE,"xEMPRESA";"eaab",#N/A,FALSE,"EAAB";"epma",#N/A,FALSE,"EPMA";"emca",#N/A,FALSE,"EMCA"}</definedName>
    <definedName name="cua18b" localSheetId="7" hidden="1">{"trimestre",#N/A,FALSE,"TRIMESTRE";"empresa",#N/A,FALSE,"xEMPRESA";"eaab",#N/A,FALSE,"EAAB";"epma",#N/A,FALSE,"EPMA";"emca",#N/A,FALSE,"EMCA"}</definedName>
    <definedName name="cua18b" hidden="1">{"trimestre",#N/A,FALSE,"TRIMESTRE";"empresa",#N/A,FALSE,"xEMPRESA";"eaab",#N/A,FALSE,"EAAB";"epma",#N/A,FALSE,"EPMA";"emca",#N/A,FALSE,"EMCA"}</definedName>
    <definedName name="Cua1a">#REF!</definedName>
    <definedName name="Cuadro_2b1">#REF!</definedName>
    <definedName name="Cuadro_de_Gasolina">#REF!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#REF!</definedName>
    <definedName name="Cuadro_No._1b">#REF!</definedName>
    <definedName name="Cuadro_No._1C">#REF!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_Transferencias">#REF!</definedName>
    <definedName name="Cuadro1">#REF!</definedName>
    <definedName name="Cuadro2">#REF!</definedName>
    <definedName name="Cuadro2b">#REF!</definedName>
    <definedName name="Cuadro3">#REF!</definedName>
    <definedName name="Cuadro4">#REF!</definedName>
    <definedName name="Cuadro5">#REF!</definedName>
    <definedName name="Cuadro6">#REF!</definedName>
    <definedName name="Cuadro7">#REF!</definedName>
    <definedName name="CUAINGRE">#REF!</definedName>
    <definedName name="CUAJO" localSheetId="7" hidden="1">{"trimestre",#N/A,FALSE,"TRIMESTRE";"empresa",#N/A,FALSE,"xEMPRESA";"eaab",#N/A,FALSE,"EAAB";"epma",#N/A,FALSE,"EPMA";"emca",#N/A,FALSE,"EMCA"}</definedName>
    <definedName name="CUAJO" hidden="1">{"trimestre",#N/A,FALSE,"TRIMESTRE";"empresa",#N/A,FALSE,"xEMPRESA";"eaab",#N/A,FALSE,"EAAB";"epma",#N/A,FALSE,"EPMA";"emca",#N/A,FALSE,"EMCA"}</definedName>
    <definedName name="CUATRO">#REF!</definedName>
    <definedName name="CUENTA">"csa0305"</definedName>
    <definedName name="CUENTAS">#REF!</definedName>
    <definedName name="CurrVintage">#REF!</definedName>
    <definedName name="Cwvu.ComparEneMar9697." hidden="1">#REF!,#REF!,#REF!,#REF!,#REF!,#REF!</definedName>
    <definedName name="Cwvu.EneFeb." hidden="1">#REF!,#REF!</definedName>
    <definedName name="Cwvu.EneMar." hidden="1">#REF!,#REF!,#REF!,#REF!</definedName>
    <definedName name="Cwvu.Formato._.Corto." hidden="1">#REF!,#REF!,#REF!,#REF!,#REF!,#REF!,#REF!,#REF!,#REF!,#REF!,#REF!,#REF!</definedName>
    <definedName name="Cwvu.Formato._.Total." hidden="1">#REF!,#REF!,#REF!</definedName>
    <definedName name="d">#REF!</definedName>
    <definedName name="Date">#REF!</definedName>
    <definedName name="DATOSSSF">#REF!</definedName>
    <definedName name="DBALANCEFMI2">#REF!</definedName>
    <definedName name="DboREGISTRO_LEY_617">#REF!</definedName>
    <definedName name="DD" localSheetId="7" hidden="1">{"empresa",#N/A,FALSE,"xEMPRESA"}</definedName>
    <definedName name="DD" hidden="1">{"empresa",#N/A,FALSE,"xEMPRESA"}</definedName>
    <definedName name="DDD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D" localSheetId="7" hidden="1">{#N/A,#N/A,FALSE,"informes"}</definedName>
    <definedName name="DDDD" hidden="1">{#N/A,#N/A,FALSE,"informes"}</definedName>
    <definedName name="ddddd">#REF!</definedName>
    <definedName name="DDDDDDDDDDDD">#REF!</definedName>
    <definedName name="DDT" localSheetId="7" hidden="1">{"empresa",#N/A,FALSE,"xEMPRESA"}</definedName>
    <definedName name="DDT" hidden="1">{"empresa",#N/A,FALSE,"xEMPRESA"}</definedName>
    <definedName name="debajo98">#REF!</definedName>
    <definedName name="DEDO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DEDO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DEG">#REF!</definedName>
    <definedName name="DEM">#REF!</definedName>
    <definedName name="DEPAR_CA">#REF!</definedName>
    <definedName name="DEPAR_DEP">#REF!</definedName>
    <definedName name="DEPAR_MUN">#REF!</definedName>
    <definedName name="DEPTO">#REF!</definedName>
    <definedName name="DEPTO_2002">#REF!</definedName>
    <definedName name="DEQ">#REF!</definedName>
    <definedName name="Derechos_administrativos">#REF!</definedName>
    <definedName name="DETALLE_">#REF!</definedName>
    <definedName name="DETALLE_DE_LA_COMPOSICION_DEL_PRESUPUESTO_DE_RENTAS_DE_LA_NACION">#REF!</definedName>
    <definedName name="DETALLE1996">#REF!</definedName>
    <definedName name="DETALLE1997">#REF!</definedName>
    <definedName name="DetalleMGMP">#REF!</definedName>
    <definedName name="DETALLING">#REF!</definedName>
    <definedName name="deuda">#REF!</definedName>
    <definedName name="DEUDA_FLOTANTE_1990_1998">#REF!</definedName>
    <definedName name="DEV">#REF!</definedName>
    <definedName name="Dev00">#REF!</definedName>
    <definedName name="df" localSheetId="7" hidden="1">{"trimestre",#N/A,FALSE,"TRIMESTRE"}</definedName>
    <definedName name="df" hidden="1">{"trimestre",#N/A,FALSE,"TRIMESTRE"}</definedName>
    <definedName name="dfd" localSheetId="7" hidden="1">{"empresa",#N/A,FALSE,"xEMPRESA"}</definedName>
    <definedName name="dfd" hidden="1">{"empresa",#N/A,FALSE,"xEMPRESA"}</definedName>
    <definedName name="dfdfdfdfdf">#REF!</definedName>
    <definedName name="DIA">#REF!</definedName>
    <definedName name="Dic">#REF!</definedName>
    <definedName name="diego">#REF!</definedName>
    <definedName name="DIFERCOLUM00">#REF!</definedName>
    <definedName name="DIFERCOLUM01">#REF!</definedName>
    <definedName name="DIFERCOLUM02">#REF!</definedName>
    <definedName name="DIFERCOLUM99">#REF!</definedName>
    <definedName name="DIFU" localSheetId="7" hidden="1">{"INGRESOS DOLARES",#N/A,FALSE,"informes"}</definedName>
    <definedName name="DIFU" hidden="1">{"INGRESOS DOLARES",#N/A,FALSE,"informes"}</definedName>
    <definedName name="DOC">#REF!</definedName>
    <definedName name="DOLARES">#REF!</definedName>
    <definedName name="dos">#REF!</definedName>
    <definedName name="DPTOS">#REF!</definedName>
    <definedName name="ds" localSheetId="7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ds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DYNAMICTD">OFFSET(#REF!,0,0,COUNTA(#REF!),COUNTA(#REF!))</definedName>
    <definedName name="e">#REF!</definedName>
    <definedName name="E6c">#REF!</definedName>
    <definedName name="ECOPETROLCRECIM">#REF!</definedName>
    <definedName name="ECOPETROLPESOS">#REF!</definedName>
    <definedName name="ECOPETROLPIB">#REF!</definedName>
    <definedName name="EDG" localSheetId="7" hidden="1">{#N/A,#N/A,FALSE,"informes"}</definedName>
    <definedName name="EDG" hidden="1">{#N/A,#N/A,FALSE,"informes"}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E" localSheetId="7" hidden="1">{#N/A,#N/A,FALSE,"informes"}</definedName>
    <definedName name="EE" hidden="1">{#N/A,#N/A,FALSE,"informes"}</definedName>
    <definedName name="EEEEE" localSheetId="7" hidden="1">{#N/A,#N/A,FALSE,"informes"}</definedName>
    <definedName name="EEEEE" hidden="1">{#N/A,#N/A,FALSE,"informes"}</definedName>
    <definedName name="EEEEEEEEEEEEEEEEEEEE">#REF!</definedName>
    <definedName name="efweffewe">#REF!</definedName>
    <definedName name="EGRAFICOS1">#REF!</definedName>
    <definedName name="EGRAFICOS2">#REF!</definedName>
    <definedName name="EGRAFICOS3">#REF!</definedName>
    <definedName name="ejcprp">#REF!</definedName>
    <definedName name="eje">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alme">#REF!</definedName>
    <definedName name="emppln">#REF!</definedName>
    <definedName name="ENC_INV">#REF!</definedName>
    <definedName name="encima98">#REF!</definedName>
    <definedName name="Ene">#REF!</definedName>
    <definedName name="ENERO" localSheetId="7" hidden="1">{#N/A,#N/A,FALSE,"informes"}</definedName>
    <definedName name="ENERO" hidden="1">{#N/A,#N/A,FALSE,"informes"}</definedName>
    <definedName name="ENEROP">#REF!</definedName>
    <definedName name="ENERORN">#REF!</definedName>
    <definedName name="ENERORP">#REF!</definedName>
    <definedName name="Entidad">#REF!</definedName>
    <definedName name="entidadterritorial">#REF!</definedName>
    <definedName name="ES" localSheetId="7" hidden="1">{"PAGOS DOLARES",#N/A,FALSE,"informes"}</definedName>
    <definedName name="ES" hidden="1">{"PAGOS DOLARES",#N/A,FALSE,"informes"}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P" localSheetId="7" hidden="1">{#N/A,#N/A,FALSE,"informes"}</definedName>
    <definedName name="ESP" hidden="1">{#N/A,#N/A,FALSE,"informes"}</definedName>
    <definedName name="estimaciones">#REF!</definedName>
    <definedName name="ESTRA">#REF!</definedName>
    <definedName name="Estrategia">#REF!</definedName>
    <definedName name="ESTRATEGIAPND">#REF!</definedName>
    <definedName name="Estrategias">#REF!</definedName>
    <definedName name="excedentes2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l_BuiltIn__FilterDatabase_1">#REF!</definedName>
    <definedName name="Excel_BuiltIn_Print_Titles_2">#REF!</definedName>
    <definedName name="Factor_Monet">#REF!</definedName>
    <definedName name="FBAWV" localSheetId="7" hidden="1">{#N/A,#N/A,FALSE,"informes"}</definedName>
    <definedName name="FBAWV" hidden="1">{#N/A,#N/A,FALSE,"informes"}</definedName>
    <definedName name="fd" localSheetId="7" hidden="1">{#N/A,#N/A,FALSE,"informes"}</definedName>
    <definedName name="fd" hidden="1">{#N/A,#N/A,FALSE,"informes"}</definedName>
    <definedName name="fdf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f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 localSheetId="7" hidden="1">{"empresa",#N/A,FALSE,"xEMPRESA"}</definedName>
    <definedName name="FDG" hidden="1">{"empresa",#N/A,FALSE,"xEMPRESA"}</definedName>
    <definedName name="fds" localSheetId="7" hidden="1">{"epma",#N/A,FALSE,"EPMA"}</definedName>
    <definedName name="fds" hidden="1">{"epma",#N/A,FALSE,"EPMA"}</definedName>
    <definedName name="Feb">#REF!</definedName>
    <definedName name="FEBRERO">#REF!</definedName>
    <definedName name="FEBRERON">#REF!</definedName>
    <definedName name="FEBREROP">#REF!</definedName>
    <definedName name="FEBRERORN">#REF!</definedName>
    <definedName name="FEBRERORP">#REF!</definedName>
    <definedName name="Fechas">#REF!</definedName>
    <definedName name="FER" localSheetId="7" hidden="1">{#N/A,#N/A,FALSE,"informes"}</definedName>
    <definedName name="FER" hidden="1">{#N/A,#N/A,FALSE,"informes"}</definedName>
    <definedName name="FF" localSheetId="7" hidden="1">{"emca",#N/A,FALSE,"EMCA"}</definedName>
    <definedName name="FF" hidden="1">{"emca",#N/A,FALSE,"EMCA"}</definedName>
    <definedName name="ffff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f">#REF!</definedName>
    <definedName name="FFPPT">#REF!</definedName>
    <definedName name="FGTR" localSheetId="7" hidden="1">{"PAGOS DOLARES",#N/A,FALSE,"informes"}</definedName>
    <definedName name="FGTR" hidden="1">{"PAGOS DOLARES",#N/A,FALSE,"informes"}</definedName>
    <definedName name="FHKJBEARNKBW" localSheetId="7" hidden="1">{"INGRESOS DOLARES",#N/A,FALSE,"informes"}</definedName>
    <definedName name="FHKJBEARNKBW" hidden="1">{"INGRESOS DOLARES",#N/A,FALSE,"informes"}</definedName>
    <definedName name="FIN" localSheetId="7" hidden="1">{#N/A,#N/A,FALSE,"informes"}</definedName>
    <definedName name="FIN" hidden="1">{#N/A,#N/A,FALSE,"informes"}</definedName>
    <definedName name="FINANCIACIONGASTO">#REF!</definedName>
    <definedName name="finev0698">#REF!</definedName>
    <definedName name="First_Day">#REF!</definedName>
    <definedName name="FJD">'[3]Listas y Controles'!$H$3</definedName>
    <definedName name="fkjrthnk3t" localSheetId="7" hidden="1">{"PAGOS DOLARES",#N/A,FALSE,"informes"}</definedName>
    <definedName name="fkjrthnk3t" hidden="1">{"PAGOS DOLARES",#N/A,FALSE,"informes"}</definedName>
    <definedName name="fmdñklje" localSheetId="7" hidden="1">{#N/A,#N/A,FALSE,"informes"}</definedName>
    <definedName name="fmdñklje" hidden="1">{#N/A,#N/A,FALSE,"informes"}</definedName>
    <definedName name="FNCCRECIM">#REF!</definedName>
    <definedName name="FNCPESOS">#REF!</definedName>
    <definedName name="FNCPIB">#REF!</definedName>
    <definedName name="FOL" localSheetId="7" hidden="1">{"INGRESOS DOLARES",#N/A,FALSE,"informes"}</definedName>
    <definedName name="FOL" hidden="1">{"INGRESOS DOLARES",#N/A,FALSE,"informes"}</definedName>
    <definedName name="Fondos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D" localSheetId="7" hidden="1">{#N/A,#N/A,FALSE,"informes"}</definedName>
    <definedName name="FORD" hidden="1">{#N/A,#N/A,FALSE,"informes"}</definedName>
    <definedName name="FORZ_00">#REF!</definedName>
    <definedName name="FORZ_01_RESERVA">#REF!</definedName>
    <definedName name="FORZ_94">#REF!</definedName>
    <definedName name="FORZ_95">#REF!</definedName>
    <definedName name="FORZ_96">#REF!</definedName>
    <definedName name="FORZ_97">#REF!</definedName>
    <definedName name="FORZ_98">#REF!</definedName>
    <definedName name="FORZ_99">#REF!</definedName>
    <definedName name="FORZ_PG_02">#REF!</definedName>
    <definedName name="FRF">#REF!</definedName>
    <definedName name="fs" localSheetId="7" hidden="1">{"empresa",#N/A,FALSE,"xEMPRESA"}</definedName>
    <definedName name="fs" hidden="1">{"empresa",#N/A,FALSE,"xEMPRESA"}</definedName>
    <definedName name="ftolegal">#REF!</definedName>
    <definedName name="Fuentes">#REF!</definedName>
    <definedName name="fuentesmixtas">#REF!</definedName>
    <definedName name="FUL" localSheetId="7" hidden="1">{#N/A,#N/A,FALSE,"informes"}</definedName>
    <definedName name="FUL" hidden="1">{#N/A,#N/A,FALSE,"informes"}</definedName>
    <definedName name="fun">#REF!</definedName>
    <definedName name="futnac">#REF!</definedName>
    <definedName name="futprp">#REF!</definedName>
    <definedName name="g">#REF!</definedName>
    <definedName name="GAAS">#REF!</definedName>
    <definedName name="GASOLINA_REGULAR">#REF!</definedName>
    <definedName name="gasrep">#REF!</definedName>
    <definedName name="GASTOS">#REF!</definedName>
    <definedName name="Gastos_generales">#REF!</definedName>
    <definedName name="Gbolsa">#REF!</definedName>
    <definedName name="GBP">#REF!</definedName>
    <definedName name="gfnmgfxmmfg" localSheetId="7" hidden="1">{#N/A,#N/A,FALSE,"informes"}</definedName>
    <definedName name="gfnmgfxmmfg" hidden="1">{#N/A,#N/A,FALSE,"informes"}</definedName>
    <definedName name="gg" localSheetId="7" hidden="1">{#N/A,#N/A,FALSE,"informes"}</definedName>
    <definedName name="gg" hidden="1">{#N/A,#N/A,FALSE,"informes"}</definedName>
    <definedName name="ghhhhhhhhhhhhhhhhhhhhhhhh" localSheetId="7" hidden="1">{"PAGOS DOLARES",#N/A,FALSE,"informes"}</definedName>
    <definedName name="ghhhhhhhhhhhhhhhhhhhhhhhh" hidden="1">{"PAGOS DOLARES",#N/A,FALSE,"informes"}</definedName>
    <definedName name="GIGBCDOWJONES">#REF!</definedName>
    <definedName name="GILÑ" localSheetId="7" hidden="1">{#N/A,#N/A,FALSE,"informes"}</definedName>
    <definedName name="GILÑ" hidden="1">{#N/A,#N/A,FALSE,"informes"}</definedName>
    <definedName name="gjhg" localSheetId="7" hidden="1">{"empresa",#N/A,FALSE,"xEMPRESA"}</definedName>
    <definedName name="gjhg" hidden="1">{"empresa",#N/A,FALSE,"xEMPRESA"}</definedName>
    <definedName name="gjrtiury6iryrirjyrysyrjyrjstrtjs" localSheetId="7" hidden="1">{#N/A,#N/A,FALSE,"informes"}</definedName>
    <definedName name="gjrtiury6iryrirjyrysyrjyrjstrtjs" hidden="1">{#N/A,#N/A,FALSE,"informes"}</definedName>
    <definedName name="gkljae" localSheetId="7" hidden="1">{"PAGOS DOLARES",#N/A,FALSE,"informes"}</definedName>
    <definedName name="gkljae" hidden="1">{"PAGOS DOLARES",#N/A,FALSE,"informes"}</definedName>
    <definedName name="glkjheanbwBT" localSheetId="7" hidden="1">{"PAGOS DOLARES",#N/A,FALSE,"informes"}</definedName>
    <definedName name="glkjheanbwBT" hidden="1">{"PAGOS DOLARES",#N/A,FALSE,"informes"}</definedName>
    <definedName name="GOBIERNOCRECIM">#REF!</definedName>
    <definedName name="GOBIERNOPESOS">#REF!</definedName>
    <definedName name="GOBIERNOPIB">#REF!</definedName>
    <definedName name="god" localSheetId="7" hidden="1">{"INGRESOS DOLARES",#N/A,FALSE,"informes"}</definedName>
    <definedName name="god" hidden="1">{"INGRESOS DOLARES",#N/A,FALSE,"informes"}</definedName>
    <definedName name="GOL" localSheetId="7" hidden="1">{"INGRESOS DOLARES",#N/A,FALSE,"informes"}</definedName>
    <definedName name="GOL" hidden="1">{"INGRESOS DOLARES",#N/A,FALSE,"informes"}</definedName>
    <definedName name="GOP" localSheetId="7" hidden="1">{#N/A,#N/A,FALSE,"informes"}</definedName>
    <definedName name="GOP" hidden="1">{#N/A,#N/A,FALSE,"informes"}</definedName>
    <definedName name="_xlnm.Recorder">#REF!</definedName>
    <definedName name="grado">#REF!</definedName>
    <definedName name="Grafica">#REF!</definedName>
    <definedName name="gráfico4">#REF!</definedName>
    <definedName name="graficos">#REF!</definedName>
    <definedName name="GREFORMASRESUM1">#REF!</definedName>
    <definedName name="GREFORMASRESUM2">#REF!</definedName>
    <definedName name="GREFORMASRESUM3">#REF!</definedName>
    <definedName name="GrillaBonos">#REF!</definedName>
    <definedName name="gyirxsryyjry" localSheetId="7" hidden="1">{"INGRESOS DOLARES",#N/A,FALSE,"informes"}</definedName>
    <definedName name="gyirxsryyjry" hidden="1">{"INGRESOS DOLARES",#N/A,FALSE,"informes"}</definedName>
    <definedName name="h" localSheetId="7" hidden="1">{#N/A,#N/A,FALSE,"informes"}</definedName>
    <definedName name="h" hidden="1">{#N/A,#N/A,FALSE,"informes"}</definedName>
    <definedName name="HACER" localSheetId="7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HACER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HACIENDA">#REF!</definedName>
    <definedName name="hdtya547i76riei" localSheetId="7" hidden="1">{"PAGOS DOLARES",#N/A,FALSE,"informes"}</definedName>
    <definedName name="hdtya547i76riei" hidden="1">{"PAGOS DOLARES",#N/A,FALSE,"informes"}</definedName>
    <definedName name="hfdha" localSheetId="7" hidden="1">{"INGRESOS DOLARES",#N/A,FALSE,"informes"}</definedName>
    <definedName name="hfdha" hidden="1">{"INGRESOS DOLARES",#N/A,FALSE,"informes"}</definedName>
    <definedName name="hh">#REF!</definedName>
    <definedName name="hhh" localSheetId="7" hidden="1">{"empresa",#N/A,FALSE,"xEMPRESA"}</definedName>
    <definedName name="hhh" hidden="1">{"empresa",#N/A,FALSE,"xEMPRESA"}</definedName>
    <definedName name="hhhh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hhhh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hhj">#REF!</definedName>
    <definedName name="hjhjh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hjhjh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HJHJHJHJ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HJHJHJHJ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hjkhkjhu">#REF!</definedName>
    <definedName name="hjzr" localSheetId="7" hidden="1">{#N/A,#N/A,FALSE,"informes"}</definedName>
    <definedName name="hjzr" hidden="1">{#N/A,#N/A,FALSE,"informes"}</definedName>
    <definedName name="hkmzlnmobznozdkgnodzo" localSheetId="7" hidden="1">{#N/A,#N/A,FALSE,"informes"}</definedName>
    <definedName name="hkmzlnmobznozdkgnodzo" hidden="1">{#N/A,#N/A,FALSE,"informes"}</definedName>
    <definedName name="hmj" localSheetId="7" hidden="1">{#N/A,#N/A,FALSE,"informes"}</definedName>
    <definedName name="hmj" hidden="1">{#N/A,#N/A,FALSE,"informes"}</definedName>
    <definedName name="HOJA3">#REF!</definedName>
    <definedName name="Horas">'[3]Listas y Controles'!$A$2:$A$27</definedName>
    <definedName name="horext">#REF!</definedName>
    <definedName name="HTML_CodePage" hidden="1">1252</definedName>
    <definedName name="HTML_Control" localSheetId="7" hidden="1">{"'CERTIFICADO1'!$A$1:$G$221"}</definedName>
    <definedName name="HTML_Control" hidden="1">{"'CERTIFICADO1'!$A$1:$G$221"}</definedName>
    <definedName name="HTML_Description" hidden="1">""</definedName>
    <definedName name="HTML_Email" hidden="1">""</definedName>
    <definedName name="HTML_Header" hidden="1">""</definedName>
    <definedName name="HTML_LastUpdate" hidden="1">"2/07/2002"</definedName>
    <definedName name="HTML_LineAfter" hidden="1">FALSE</definedName>
    <definedName name="HTML_LineBefore" hidden="1">FALSE</definedName>
    <definedName name="HTML_Name" hidden="1">"Superintendencia Bancaria"</definedName>
    <definedName name="HTML_OBDlg2" hidden="1">TRUE</definedName>
    <definedName name="HTML_OBDlg4" hidden="1">TRUE</definedName>
    <definedName name="HTML_OS" hidden="1">0</definedName>
    <definedName name="HTML_PathFile" hidden="1">"C:\Mis documentos\Marlen\Marlen\TASASBCTELASIG\certificacion-internet\PRUEBA 1.htm"</definedName>
    <definedName name="HTML_Title" hidden="1">""</definedName>
    <definedName name="I">#REF!</definedName>
    <definedName name="IAMR" localSheetId="7" hidden="1">{"PAGOS DOLARES",#N/A,FALSE,"informes"}</definedName>
    <definedName name="IAMR" hidden="1">{"PAGOS DOLARES",#N/A,FALSE,"informes"}</definedName>
    <definedName name="icbf">#REF!</definedName>
    <definedName name="IJD">'[3]Listas y Controles'!$H$2</definedName>
    <definedName name="IMAR" localSheetId="7" hidden="1">{"PAGOS DOLARES",#N/A,FALSE,"informes"}</definedName>
    <definedName name="IMAR" hidden="1">{"PAGOS DOLARES",#N/A,FALSE,"informes"}</definedName>
    <definedName name="imprimir.oswa" localSheetId="7" hidden="1">{"epma",#N/A,FALSE,"EPMA"}</definedName>
    <definedName name="imprimir.oswa" hidden="1">{"epma",#N/A,FALSE,"EPMA"}</definedName>
    <definedName name="impuestos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impuestos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r_sal_conv">#REF!</definedName>
    <definedName name="incremento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dicadores">#REF!</definedName>
    <definedName name="INDICE_DE_LAS_BOLSAS">#REF!</definedName>
    <definedName name="INDICE_DE_LAS_BOLSAS_DE_BOGOTA_Y_MEDELLIN">#REF!</definedName>
    <definedName name="indvac">#REF!</definedName>
    <definedName name="INFLACIÓN_AÑO_COMPLETO">#REF!</definedName>
    <definedName name="INFLACIÓN_AÑO_CORRIDO">#REF!</definedName>
    <definedName name="INFLACIÓN_MENSUAL">#REF!</definedName>
    <definedName name="Info_Gral_Excel_2001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stec">#REF!</definedName>
    <definedName name="INTYCOM00_">#REF!</definedName>
    <definedName name="INTYCOM94_">#REF!</definedName>
    <definedName name="INTYCOM95_">#REF!</definedName>
    <definedName name="INTYCOM96_">#REF!</definedName>
    <definedName name="INTYCOM97_">#REF!</definedName>
    <definedName name="INTYCOM98_">#REF!</definedName>
    <definedName name="INTYCOM99_">#REF!</definedName>
    <definedName name="INVERSION">#REF!</definedName>
    <definedName name="inversion9899">#REF!</definedName>
    <definedName name="IPC00">#REF!</definedName>
    <definedName name="IS" localSheetId="7" hidden="1">{#N/A,#N/A,FALSE,"informes"}</definedName>
    <definedName name="IS" hidden="1">{#N/A,#N/A,FALSE,"informes"}</definedName>
    <definedName name="ITCRIPP">#REF!</definedName>
    <definedName name="ITL">#REF!</definedName>
    <definedName name="IVAN" localSheetId="7" hidden="1">{"PAGOS DOLARES",#N/A,FALSE,"informes"}</definedName>
    <definedName name="IVAN" hidden="1">{"PAGOS DOLARES",#N/A,FALSE,"informes"}</definedName>
    <definedName name="IVG" localSheetId="7" hidden="1">{"PAGOS DOLARES",#N/A,FALSE,"informes"}</definedName>
    <definedName name="IVG" hidden="1">{"PAGOS DOLARES",#N/A,FALSE,"informes"}</definedName>
    <definedName name="ivm">#REF!</definedName>
    <definedName name="j">#REF!</definedName>
    <definedName name="j6yuu" localSheetId="7" hidden="1">{#N/A,#N/A,FALSE,"informes"}</definedName>
    <definedName name="j6yuu" hidden="1">{#N/A,#N/A,FALSE,"informes"}</definedName>
    <definedName name="jasejrj" localSheetId="7" hidden="1">{"INGRESOS DOLARES",#N/A,FALSE,"informes"}</definedName>
    <definedName name="jasejrj" hidden="1">{"INGRESOS DOLARES",#N/A,FALSE,"informes"}</definedName>
    <definedName name="jbkgjhfhkjih" localSheetId="7" hidden="1">{#N/A,#N/A,FALSE,"informes"}</definedName>
    <definedName name="jbkgjhfhkjih" hidden="1">{#N/A,#N/A,FALSE,"informes"}</definedName>
    <definedName name="jes" localSheetId="7" hidden="1">{"INGRESOS DOLARES",#N/A,FALSE,"informes"}</definedName>
    <definedName name="jes" hidden="1">{"INGRESOS DOLARES",#N/A,FALSE,"informes"}</definedName>
    <definedName name="jgfz" localSheetId="7" hidden="1">{"PAGOS DOLARES",#N/A,FALSE,"informes"}</definedName>
    <definedName name="jgfz" hidden="1">{"PAGOS DOLARES",#N/A,FALSE,"informes"}</definedName>
    <definedName name="jgjgj" localSheetId="7" hidden="1">{#N/A,#N/A,FALSE,"informes"}</definedName>
    <definedName name="jgjgj" hidden="1">{#N/A,#N/A,FALSE,"informes"}</definedName>
    <definedName name="jhet" localSheetId="7" hidden="1">{#N/A,#N/A,FALSE,"informes"}</definedName>
    <definedName name="jhet" hidden="1">{#N/A,#N/A,FALSE,"informes"}</definedName>
    <definedName name="jhtutuyu6iiiiiiiiiiiiiiiiiiiii" localSheetId="7" hidden="1">{#N/A,#N/A,FALSE,"informes"}</definedName>
    <definedName name="jhtutuyu6iiiiiiiiiiiiiiiiiiiii" hidden="1">{#N/A,#N/A,FALSE,"informes"}</definedName>
    <definedName name="jhxkluxtikys" localSheetId="7" hidden="1">{"INGRESOS DOLARES",#N/A,FALSE,"informes"}</definedName>
    <definedName name="jhxkluxtikys" hidden="1">{"INGRESOS DOLARES",#N/A,FALSE,"informes"}</definedName>
    <definedName name="jiko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jiko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JKJKJK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JKJKJK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JKJKJKJK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JKJKJKJK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jkxhklxr7yikyxrjkr" localSheetId="7" hidden="1">{"PAGOS DOLARES",#N/A,FALSE,"informes"}</definedName>
    <definedName name="jkxhklxr7yikyxrjkr" hidden="1">{"PAGOS DOLARES",#N/A,FALSE,"informes"}</definedName>
    <definedName name="jnk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jnk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JPY">#REF!</definedName>
    <definedName name="jreszjz" localSheetId="7" hidden="1">{#N/A,#N/A,FALSE,"informes"}</definedName>
    <definedName name="jreszjz" hidden="1">{#N/A,#N/A,FALSE,"informes"}</definedName>
    <definedName name="jrxsyktuod" localSheetId="7" hidden="1">{#N/A,#N/A,FALSE,"informes"}</definedName>
    <definedName name="jrxsyktuod" hidden="1">{#N/A,#N/A,FALSE,"informes"}</definedName>
    <definedName name="JU" localSheetId="7" hidden="1">{#N/A,#N/A,FALSE,"informes"}</definedName>
    <definedName name="JU" hidden="1">{#N/A,#N/A,FALSE,"informes"}</definedName>
    <definedName name="Jul">#REF!</definedName>
    <definedName name="Jun">#REF!</definedName>
    <definedName name="k">#REF!</definedName>
    <definedName name="k.snkm" localSheetId="7" hidden="1">{"PAGOS DOLARES",#N/A,FALSE,"informes"}</definedName>
    <definedName name="k.snkm" hidden="1">{"PAGOS DOLARES",#N/A,FALSE,"informes"}</definedName>
    <definedName name="KBALANCEVSFMI">#REF!</definedName>
    <definedName name="kbijdbgea" localSheetId="7" hidden="1">{"PAGOS DOLARES",#N/A,FALSE,"informes"}</definedName>
    <definedName name="kbijdbgea" hidden="1">{"PAGOS DOLARES",#N/A,FALSE,"informes"}</definedName>
    <definedName name="KBJAENB" localSheetId="7" hidden="1">{"INGRESOS DOLARES",#N/A,FALSE,"informes"}</definedName>
    <definedName name="KBJAENB" hidden="1">{"INGRESOS DOLARES",#N/A,FALSE,"informes"}</definedName>
    <definedName name="KDJNHEANBH" localSheetId="7" hidden="1">{"INGRESOS DOLARES",#N/A,FALSE,"informes"}</definedName>
    <definedName name="KDJNHEANBH" hidden="1">{"INGRESOS DOLARES",#N/A,FALSE,"informes"}</definedName>
    <definedName name="kghs6r4k" localSheetId="7" hidden="1">{#N/A,#N/A,FALSE,"informes"}</definedName>
    <definedName name="kghs6r4k" hidden="1">{#N/A,#N/A,FALSE,"informes"}</definedName>
    <definedName name="KK" localSheetId="7" hidden="1">{#N/A,#N/A,FALSE,"informes"}</definedName>
    <definedName name="KK" hidden="1">{#N/A,#N/A,FALSE,"informes"}</definedName>
    <definedName name="kkkk">#REF!</definedName>
    <definedName name="kky" localSheetId="7" hidden="1">{#N/A,#N/A,FALSE,"informes"}</definedName>
    <definedName name="kky" hidden="1">{#N/A,#N/A,FALSE,"informes"}</definedName>
    <definedName name="KOL" localSheetId="7" hidden="1">{#N/A,#N/A,FALSE,"informes"}</definedName>
    <definedName name="KOL" hidden="1">{#N/A,#N/A,FALSE,"informes"}</definedName>
    <definedName name="kryxskrxkl" localSheetId="7" hidden="1">{#N/A,#N/A,FALSE,"informes"}</definedName>
    <definedName name="kryxskrxkl" hidden="1">{#N/A,#N/A,FALSE,"informes"}</definedName>
    <definedName name="LES" localSheetId="7" hidden="1">{#N/A,#N/A,FALSE,"informes"}</definedName>
    <definedName name="LES" hidden="1">{#N/A,#N/A,FALSE,"informes"}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MITEHORASEXTRAXDIA">'[3]Listas y Controles'!$O$2</definedName>
    <definedName name="liqui">#REF!</definedName>
    <definedName name="liquidacion97">#REF!</definedName>
    <definedName name="LIS" localSheetId="7" hidden="1">{#N/A,#N/A,FALSE,"informes"}</definedName>
    <definedName name="LIS" hidden="1">{#N/A,#N/A,FALSE,"informes"}</definedName>
    <definedName name="lklm" localSheetId="7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lklm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lkrjslkndalñkvnkea" localSheetId="7" hidden="1">{"INGRESOS DOLARES",#N/A,FALSE,"informes"}</definedName>
    <definedName name="lkrjslkndalñkvnkea" hidden="1">{"INGRESOS DOLARES",#N/A,FALSE,"informes"}</definedName>
    <definedName name="LL" localSheetId="7" hidden="1">{#N/A,#N/A,FALSE,"informes"}</definedName>
    <definedName name="LL" hidden="1">{#N/A,#N/A,FALSE,"informes"}</definedName>
    <definedName name="LO" localSheetId="7" hidden="1">{"PAGOS DOLARES",#N/A,FALSE,"informes"}</definedName>
    <definedName name="LO" hidden="1">{"PAGOS DOLARES",#N/A,FALSE,"informes"}</definedName>
    <definedName name="LOCAL_5_PLAZA_BGA__A1">#REF!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q" localSheetId="7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loq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LOTE_6__7_8_CAMPOALEGRE__A1">#REF!</definedName>
    <definedName name="LPORTADASECTOR">#REF!</definedName>
    <definedName name="LUI" localSheetId="7" hidden="1">{#N/A,#N/A,FALSE,"informes"}</definedName>
    <definedName name="LUI" hidden="1">{#N/A,#N/A,FALSE,"informes"}</definedName>
    <definedName name="LUNA" localSheetId="7" hidden="1">{"PAGOS DOLARES",#N/A,FALSE,"informes"}</definedName>
    <definedName name="LUNA" hidden="1">{"PAGOS DOLARES",#N/A,FALSE,"informes"}</definedName>
    <definedName name="LUZ" localSheetId="7" hidden="1">{#N/A,#N/A,FALSE,"informes"}</definedName>
    <definedName name="LUZ" hidden="1">{#N/A,#N/A,FALSE,"informes"}</definedName>
    <definedName name="M">#REF!</definedName>
    <definedName name="MA">#REF!</definedName>
    <definedName name="MACRO">#REF!</definedName>
    <definedName name="Mar">#REF!</definedName>
    <definedName name="MARZON">#REF!</definedName>
    <definedName name="MARZOP">#REF!</definedName>
    <definedName name="MARZORN">#REF!</definedName>
    <definedName name="MARZORP">#REF!</definedName>
    <definedName name="MATRIZRICS">#REF!</definedName>
    <definedName name="May">#REF!</definedName>
    <definedName name="men">#REF!</definedName>
    <definedName name="Mensaje">#REF!</definedName>
    <definedName name="MENUIMP">#REF!</definedName>
    <definedName name="mes">#REF!</definedName>
    <definedName name="MET89B">#REF!</definedName>
    <definedName name="MET90B">#REF!</definedName>
    <definedName name="MET91B">#REF!</definedName>
    <definedName name="MET92B">#REF!</definedName>
    <definedName name="MET93B">#REF!</definedName>
    <definedName name="MET93C">#REF!</definedName>
    <definedName name="MET93D">#REF!</definedName>
    <definedName name="MET94B">#REF!</definedName>
    <definedName name="MET94C">#REF!</definedName>
    <definedName name="MET94D">#REF!</definedName>
    <definedName name="MET95A">#REF!</definedName>
    <definedName name="MET95B">#REF!</definedName>
    <definedName name="MET95C">#REF!</definedName>
    <definedName name="MET95D">#REF!</definedName>
    <definedName name="MET95E">#REF!</definedName>
    <definedName name="MET96A">#REF!</definedName>
    <definedName name="MET96B">#REF!</definedName>
    <definedName name="MET96C">#REF!</definedName>
    <definedName name="MET96D">#REF!</definedName>
    <definedName name="MET96E">#REF!</definedName>
    <definedName name="METROCRECIM">#REF!</definedName>
    <definedName name="METROPESOS">#REF!</definedName>
    <definedName name="METROPIB">#REF!</definedName>
    <definedName name="METROS">#REF!</definedName>
    <definedName name="METROS1">#REF!</definedName>
    <definedName name="METROS2">#REF!</definedName>
    <definedName name="mgmpInterior">#REF!</definedName>
    <definedName name="mia" localSheetId="7" hidden="1">{#N/A,#N/A,FALSE,"informes"}</definedName>
    <definedName name="mia" hidden="1">{#N/A,#N/A,FALSE,"informes"}</definedName>
    <definedName name="MILITARES">#REF!</definedName>
    <definedName name="minimo">#REF!</definedName>
    <definedName name="MINISTRO">#REF!</definedName>
    <definedName name="Minutos">'[3]Listas y Controles'!$B$2:$B$16</definedName>
    <definedName name="mm">#REF!</definedName>
    <definedName name="MMMMMM" localSheetId="7" hidden="1">{"INGRESOS DOLARES",#N/A,FALSE,"informes"}</definedName>
    <definedName name="MMMMMM" hidden="1">{"INGRESOS DOLARES",#N/A,FALSE,"informes"}</definedName>
    <definedName name="MN" localSheetId="7" hidden="1">{"PAGOS DOLARES",#N/A,FALSE,"informes"}</definedName>
    <definedName name="MN" hidden="1">{"PAGOS DOLARES",#N/A,FALSE,"informes"}</definedName>
    <definedName name="mr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r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UNICIPIO">#REF!</definedName>
    <definedName name="mw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">#REF!</definedName>
    <definedName name="NACION">#REF!</definedName>
    <definedName name="nav">#REF!</definedName>
    <definedName name="NAVIDAD">#REF!</definedName>
    <definedName name="NETO1">#REF!</definedName>
    <definedName name="NETO2">#REF!</definedName>
    <definedName name="NETO3">#REF!</definedName>
    <definedName name="NETO4">#REF!</definedName>
    <definedName name="nfoajañañldlfdkfkfgkfggjgjgj" localSheetId="7" hidden="1">{"PAGOS DOLARES",#N/A,FALSE,"informes"}</definedName>
    <definedName name="nfoajañañldlfdkfkfgkfggjgjgj" hidden="1">{"PAGOS DOLARES",#N/A,FALSE,"informes"}</definedName>
    <definedName name="NIGA">#REF!</definedName>
    <definedName name="NIT">#REF!</definedName>
    <definedName name="nivcar">#REF!</definedName>
    <definedName name="nivel">#REF!</definedName>
    <definedName name="njzetzektryk" localSheetId="7" hidden="1">{"PAGOS DOLARES",#N/A,FALSE,"informes"}</definedName>
    <definedName name="njzetzektryk" hidden="1">{"PAGOS DOLARES",#N/A,FALSE,"informes"}</definedName>
    <definedName name="nklfrtmhosdgmlfgpnjrmsnmlrmn" localSheetId="7" hidden="1">{#N/A,#N/A,FALSE,"informes"}</definedName>
    <definedName name="nklfrtmhosdgmlfgpnjrmsnmlrmn" hidden="1">{#N/A,#N/A,FALSE,"informes"}</definedName>
    <definedName name="NLG">#REF!</definedName>
    <definedName name="nmklmeaknkgñlnkkgnmplrsñmjg" localSheetId="7" hidden="1">{#N/A,#N/A,FALSE,"informes"}</definedName>
    <definedName name="nmklmeaknkgñlnkkgnmplrsñmjg" hidden="1">{#N/A,#N/A,FALSE,"informes"}</definedName>
    <definedName name="nmltmylnmapemhammonkha" localSheetId="7" hidden="1">{"PAGOS DOLARES",#N/A,FALSE,"informes"}</definedName>
    <definedName name="nmltmylnmapemhammonkha" hidden="1">{"PAGOS DOLARES",#N/A,FALSE,"informes"}</definedName>
    <definedName name="NOINCLUIDCRECIM">#REF!</definedName>
    <definedName name="NOINCLUIPESOS">#REF!</definedName>
    <definedName name="NOK">#REF!</definedName>
    <definedName name="nomcar">#REF!</definedName>
    <definedName name="nomniv">#REF!</definedName>
    <definedName name="noñkrmjeamnmtlnmkbvnsr" localSheetId="7" hidden="1">{#N/A,#N/A,FALSE,"informes"}</definedName>
    <definedName name="noñkrmjeamnmtlnmkbvnsr" hidden="1">{#N/A,#N/A,FALSE,"informes"}</definedName>
    <definedName name="NOS" localSheetId="7" hidden="1">{"INGRESOS DOLARES",#N/A,FALSE,"informes"}</definedName>
    <definedName name="NOS" hidden="1">{"INGRESOS DOLARES",#N/A,FALSE,"informes"}</definedName>
    <definedName name="Nov">#REF!</definedName>
    <definedName name="NOVDEUDAFLOTANTE">#REF!</definedName>
    <definedName name="NOVEVOLREZAGO">#REF!</definedName>
    <definedName name="nsfj" localSheetId="7" hidden="1">{"PAGOS DOLARES",#N/A,FALSE,"informes"}</definedName>
    <definedName name="nsfj" hidden="1">{"PAGOS DOLARES",#N/A,FALSE,"informes"}</definedName>
    <definedName name="NUB" localSheetId="7" hidden="1">{#N/A,#N/A,FALSE,"informes"}</definedName>
    <definedName name="NUB" hidden="1">{#N/A,#N/A,FALSE,"informes"}</definedName>
    <definedName name="nuem">#REF!</definedName>
    <definedName name="NUEVA">#REF!</definedName>
    <definedName name="números">#REF!</definedName>
    <definedName name="NumLetras">#REF!</definedName>
    <definedName name="numperi">#REF!</definedName>
    <definedName name="ÑÑ" localSheetId="7" hidden="1">{"INGRESOS DOLARES",#N/A,FALSE,"informes"}</definedName>
    <definedName name="ÑÑ" hidden="1">{"INGRESOS DOLARES",#N/A,FALSE,"informes"}</definedName>
    <definedName name="o">#REF!</definedName>
    <definedName name="OBJET">#REF!</definedName>
    <definedName name="Objetivo">#REF!</definedName>
    <definedName name="objetivospnd">#REF!</definedName>
    <definedName name="Oct">#REF!</definedName>
    <definedName name="OE97B">#REF!</definedName>
    <definedName name="OEC">#REF!</definedName>
    <definedName name="OEPROY97">#REF!</definedName>
    <definedName name="OFICINA_ASESORA_JURIDICA">#REF!</definedName>
    <definedName name="oìjhioeonmonmea" localSheetId="7" hidden="1">{#N/A,#N/A,FALSE,"informes"}</definedName>
    <definedName name="oìjhioeonmonmea" hidden="1">{#N/A,#N/A,FALSE,"informes"}</definedName>
    <definedName name="ojo">#REF!</definedName>
    <definedName name="OO" localSheetId="7" hidden="1">{"PAGOS DOLARES",#N/A,FALSE,"informes"}</definedName>
    <definedName name="OO" hidden="1">{"PAGOS DOLARES",#N/A,FALSE,"informes"}</definedName>
    <definedName name="OOO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OOO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OPERTESO2003">#REF!</definedName>
    <definedName name="opetesore00">#REF!</definedName>
    <definedName name="opetesore98">#REF!</definedName>
    <definedName name="opetesore99">#REF!</definedName>
    <definedName name="ORcapital">#REF!</definedName>
    <definedName name="Ordinaria">'[3]Listas y Controles'!$C$2:$C$25</definedName>
    <definedName name="ORTJBJBHKBFNKJD" localSheetId="7" hidden="1">{"INGRESOS DOLARES",#N/A,FALSE,"informes"}</definedName>
    <definedName name="ORTJBJBHKBFNKJD" hidden="1">{"INGRESOS DOLARES",#N/A,FALSE,"informes"}</definedName>
    <definedName name="OTRAS">#REF!</definedName>
    <definedName name="otro">#REF!</definedName>
    <definedName name="otro_fonpet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otro_fonpet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otros">#REF!</definedName>
    <definedName name="P">#REF!</definedName>
    <definedName name="P.N.">#REF!</definedName>
    <definedName name="pac03año">#REF!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CELAS_CAUCANA_LA_FRONTER__2___A1">#REF!</definedName>
    <definedName name="PARTICIPACIONES_1997___2000">#REF!</definedName>
    <definedName name="PARTMUN00_">#REF!</definedName>
    <definedName name="PARTMUN93_">#REF!</definedName>
    <definedName name="PARTMUN94_">#REF!</definedName>
    <definedName name="PARTMUN95_">#REF!</definedName>
    <definedName name="PARTMUN96_">#REF!</definedName>
    <definedName name="PARTMUN97_">#REF!</definedName>
    <definedName name="PARTMUN98_">#REF!</definedName>
    <definedName name="PARTMUN99_">#REF!</definedName>
    <definedName name="PAZ">#REF!</definedName>
    <definedName name="Pcpta_00">#REF!</definedName>
    <definedName name="Pcpta_01">#REF!</definedName>
    <definedName name="Pcpta_02">#REF!</definedName>
    <definedName name="Pcpta_99">#REF!</definedName>
    <definedName name="PENE" localSheetId="7" hidden="1">{"PAGOS DOLARES",#N/A,FALSE,"informes"}</definedName>
    <definedName name="PENE" hidden="1">{"PAGOS DOLARES",#N/A,FALSE,"informes"}</definedName>
    <definedName name="PercentComplete" localSheetId="7">PercentCompleteBeyond*PeriodInPlan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ERIODO">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ESOS">#REF!</definedName>
    <definedName name="PESOS___DOLARES">#REF!</definedName>
    <definedName name="PESOS_DOLARES">#REF!</definedName>
    <definedName name="pfactor">#REF!</definedName>
    <definedName name="PIB">#REF!</definedName>
    <definedName name="PIB00">#REF!</definedName>
    <definedName name="PIB00_">#REF!</definedName>
    <definedName name="PIB93_">#REF!</definedName>
    <definedName name="PIB94_">#REF!</definedName>
    <definedName name="PIB95_">#REF!</definedName>
    <definedName name="PIB96_">#REF!</definedName>
    <definedName name="PIB97_">#REF!</definedName>
    <definedName name="PIB98_">#REF!</definedName>
    <definedName name="PIB99_">#REF!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lan" localSheetId="7">PeriodInPlan*(#REF!&gt;0)</definedName>
    <definedName name="Plan">PeriodInPlan*(#REF!&gt;0)</definedName>
    <definedName name="plan1">#REF!</definedName>
    <definedName name="plantafin" hidden="1">#REF!</definedName>
    <definedName name="PMES01" localSheetId="7" hidden="1">{#N/A,#N/A,FALSE,"informes"}</definedName>
    <definedName name="PMES01" hidden="1">{#N/A,#N/A,FALSE,"informes"}</definedName>
    <definedName name="PMES2" localSheetId="7" hidden="1">{"PAGOS DOLARES",#N/A,FALSE,"informes"}</definedName>
    <definedName name="PMES2" hidden="1">{"PAGOS DOLARES",#N/A,FALSE,"informes"}</definedName>
    <definedName name="PMG">#REF!</definedName>
    <definedName name="PONJRYIONJPEKHN" localSheetId="7" hidden="1">{#N/A,#N/A,FALSE,"informes"}</definedName>
    <definedName name="PONJRYIONJPEKHN" hidden="1">{#N/A,#N/A,FALSE,"informes"}</definedName>
    <definedName name="PORC_LIBRE_00">#REF!</definedName>
    <definedName name="PORC_LIBRE_01">#REF!</definedName>
    <definedName name="PORC_LIBRE_02">#REF!</definedName>
    <definedName name="PORC_LIBRE_94">#REF!</definedName>
    <definedName name="PORC_LIBRE_95">#REF!</definedName>
    <definedName name="PORC_LIBRE_96">#REF!</definedName>
    <definedName name="PORC_LIBRE_97">#REF!</definedName>
    <definedName name="PORC_LIBRE_98">#REF!</definedName>
    <definedName name="PORC_LIBRE_99">#REF!</definedName>
    <definedName name="pp" localSheetId="7" hidden="1">{"INGRESOS DOLARES",#N/A,FALSE,"informes"}</definedName>
    <definedName name="pp" hidden="1">{"INGRESOS DOLARES",#N/A,FALSE,"informes"}</definedName>
    <definedName name="PPTO97">#REF!</definedName>
    <definedName name="PPTOB">#REF!</definedName>
    <definedName name="PPTOBAL">#REF!</definedName>
    <definedName name="PPTOG">#REF!</definedName>
    <definedName name="PPTOP">#REF!</definedName>
    <definedName name="pq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q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resentationNormalA4">#REF!</definedName>
    <definedName name="PRESTAMO_NETO">#REF!</definedName>
    <definedName name="PRESUPUESTO__1998">#REF!</definedName>
    <definedName name="prevarp">#REF!</definedName>
    <definedName name="prevpen">#REF!</definedName>
    <definedName name="prevsal">#REF!</definedName>
    <definedName name="prgnac">#REF!</definedName>
    <definedName name="prgprp">#REF!</definedName>
    <definedName name="pricord">#REF!</definedName>
    <definedName name="pridir">#REF!</definedName>
    <definedName name="prifact">#REF!</definedName>
    <definedName name="primant">#REF!</definedName>
    <definedName name="PRIMCOR">#REF!</definedName>
    <definedName name="PRIMDIR">#REF!</definedName>
    <definedName name="primfas">#REF!</definedName>
    <definedName name="primfns">#REF!</definedName>
    <definedName name="primnav">#REF!</definedName>
    <definedName name="primniv">#REF!</definedName>
    <definedName name="PRIMQUI">#REF!</definedName>
    <definedName name="PRIMRIE">#REF!</definedName>
    <definedName name="primriesg">#REF!</definedName>
    <definedName name="primser">#REF!</definedName>
    <definedName name="primtec">#REF!</definedName>
    <definedName name="primtecf">#REF!</definedName>
    <definedName name="primtecfac">#REF!</definedName>
    <definedName name="primtecnfac">#REF!</definedName>
    <definedName name="primtfac">#REF!</definedName>
    <definedName name="primtnofac">#REF!</definedName>
    <definedName name="primvac">#REF!</definedName>
    <definedName name="PRINT_AREA">#REF!</definedName>
    <definedName name="Print_Area1">#REF!</definedName>
    <definedName name="pririesgo">#REF!</definedName>
    <definedName name="pritecno">#REF!</definedName>
    <definedName name="privatizac">#REF!</definedName>
    <definedName name="Programa">#REF!</definedName>
    <definedName name="PROPIOS">#REF!</definedName>
    <definedName name="PROPUES11">#REF!</definedName>
    <definedName name="prynac">#REF!</definedName>
    <definedName name="pryprp">#REF!</definedName>
    <definedName name="PTT" localSheetId="7" hidden="1">{#N/A,#N/A,FALSE,"informes"}</definedName>
    <definedName name="PTT" hidden="1">{#N/A,#N/A,FALSE,"informes"}</definedName>
    <definedName name="pyd">#REF!</definedName>
    <definedName name="q" localSheetId="7" hidden="1">{"emca",#N/A,FALSE,"EMCA"}</definedName>
    <definedName name="q" hidden="1">{"emca",#N/A,FALSE,"EMCA"}</definedName>
    <definedName name="QEN" localSheetId="7" hidden="1">{#N/A,#N/A,FALSE,"informes"}</definedName>
    <definedName name="QEN" hidden="1">{#N/A,#N/A,FALSE,"informes"}</definedName>
    <definedName name="QQ" localSheetId="7" hidden="1">{#N/A,#N/A,FALSE,"informes"}</definedName>
    <definedName name="QQ" hidden="1">{#N/A,#N/A,FALSE,"informes"}</definedName>
    <definedName name="qqqqqqqqq">#REF!</definedName>
    <definedName name="que" localSheetId="7" hidden="1">{"PAGOS DOLARES",#N/A,FALSE,"informes"}</definedName>
    <definedName name="que" hidden="1">{"PAGOS DOLARES",#N/A,FALSE,"informes"}</definedName>
    <definedName name="quiq">#REF!</definedName>
    <definedName name="rate">#REF!</definedName>
    <definedName name="RDPTO">#REF!</definedName>
    <definedName name="re">#REF!</definedName>
    <definedName name="Real" localSheetId="7">(PeriodInActual*(#REF!&gt;0))*PeriodInPlan</definedName>
    <definedName name="Real">(PeriodInActual*(#REF!&gt;0))*PeriodInPlan</definedName>
    <definedName name="RECALCULO">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ARGOEXTRADIURNA">'[3]Listas y Controles'!$L$2</definedName>
    <definedName name="RECARGOEXTRANOCTURNA">'[3]Listas y Controles'!$M$2</definedName>
    <definedName name="RECARGONOCTURNA">'[3]Listas y Controles'!$K$2</definedName>
    <definedName name="reccor">#REF!</definedName>
    <definedName name="recing">#REF!</definedName>
    <definedName name="RECLA1">#REF!</definedName>
    <definedName name="RECLA2">#REF!</definedName>
    <definedName name="RECLA3">#REF!</definedName>
    <definedName name="RECLA4">#REF!</definedName>
    <definedName name="reclasificados">#REF!</definedName>
    <definedName name="recnac">#REF!</definedName>
    <definedName name="recprp">#REF!</definedName>
    <definedName name="reg">#REF!</definedName>
    <definedName name="REGALIAS00_">#REF!</definedName>
    <definedName name="REGALIAS93_">#REF!</definedName>
    <definedName name="REGALIAS94_">#REF!</definedName>
    <definedName name="REGALIAS95_">#REF!</definedName>
    <definedName name="REGALIAS96_">#REF!</definedName>
    <definedName name="REGALIAS97_">#REF!</definedName>
    <definedName name="REGALIAS98_">#REF!</definedName>
    <definedName name="REGALIAS99_">#REF!</definedName>
    <definedName name="REGIONALCRECIM">#REF!</definedName>
    <definedName name="REGIONALPESOS">#REF!</definedName>
    <definedName name="REGIONALPIB">#REF!</definedName>
    <definedName name="Rep_ing_02">#REF!</definedName>
    <definedName name="repres">#REF!</definedName>
    <definedName name="REQUERIDOS">#REF!</definedName>
    <definedName name="REQUERIMIENTOSDGPNI">#REF!</definedName>
    <definedName name="RES" localSheetId="7" hidden="1">{#N/A,#N/A,FALSE,"informes"}</definedName>
    <definedName name="RES" hidden="1">{#N/A,#N/A,FALSE,"informes"}</definedName>
    <definedName name="resa">#REF!</definedName>
    <definedName name="RESTO">#REF!</definedName>
    <definedName name="RESTOCRECIM">#REF!</definedName>
    <definedName name="RESTOPESOS">#REF!</definedName>
    <definedName name="RESTOPIB">#REF!</definedName>
    <definedName name="resultado">#REF!</definedName>
    <definedName name="RESUMEN">#REF!</definedName>
    <definedName name="RESUMIDO">#REF!</definedName>
    <definedName name="rew" localSheetId="7" hidden="1">{"emca",#N/A,FALSE,"EMCA"}</definedName>
    <definedName name="rew" hidden="1">{"emca",#N/A,FALSE,"EMCA"}</definedName>
    <definedName name="REZ" localSheetId="7" hidden="1">{#N/A,#N/A,FALSE,"informes"}</definedName>
    <definedName name="REZ" hidden="1">{#N/A,#N/A,FALSE,"informes"}</definedName>
    <definedName name="rezago">#REF!</definedName>
    <definedName name="REZAGOENERO" localSheetId="7" hidden="1">{"PAGOS DOLARES",#N/A,FALSE,"informes"}</definedName>
    <definedName name="REZAGOENERO" hidden="1">{"PAGOS DOLARES",#N/A,FALSE,"informes"}</definedName>
    <definedName name="REZAGOMAY" localSheetId="7" hidden="1">{#N/A,#N/A,FALSE,"informes"}</definedName>
    <definedName name="REZAGOMAY" hidden="1">{#N/A,#N/A,FALSE,"informes"}</definedName>
    <definedName name="RF">#REF!</definedName>
    <definedName name="rhjr" localSheetId="7" hidden="1">{"INGRESOS DOLARES",#N/A,FALSE,"informes"}</definedName>
    <definedName name="rhjr" hidden="1">{"INGRESOS DOLARES",#N/A,FALSE,"informes"}</definedName>
    <definedName name="RIC" localSheetId="7" hidden="1">{#N/A,#N/A,FALSE,"informes"}</definedName>
    <definedName name="RIC" hidden="1">{#N/A,#N/A,FALSE,"informes"}</definedName>
    <definedName name="RO">#REF!</definedName>
    <definedName name="rr" localSheetId="7" hidden="1">{#N/A,#N/A,FALSE,"informes"}</definedName>
    <definedName name="rr" hidden="1">{#N/A,#N/A,FALSE,"informes"}</definedName>
    <definedName name="rt" localSheetId="7" hidden="1">{"emca",#N/A,FALSE,"EMCA"}</definedName>
    <definedName name="rt" hidden="1">{"emca",#N/A,FALSE,"EMCA"}</definedName>
    <definedName name="Rwvu.ComparEneMar9697." hidden="1">#REF!,#REF!</definedName>
    <definedName name="Rwvu.EneFeb." hidden="1">#REF!,#REF!</definedName>
    <definedName name="Rwvu.Formato._.Corto." hidden="1">#REF!,#REF!,#REF!,#REF!,#REF!,#REF!</definedName>
    <definedName name="Rwvu.OPEF._.96." hidden="1">#REF!,#REF!</definedName>
    <definedName name="Rwvu.OPEF._.97." hidden="1">#REF!,#REF!,#REF!</definedName>
    <definedName name="S" localSheetId="7" hidden="1">{"trimestre",#N/A,FALSE,"TRIMESTRE"}</definedName>
    <definedName name="S" hidden="1">{"trimestre",#N/A,FALSE,"TRIMESTRE"}</definedName>
    <definedName name="S00">#REF!</definedName>
    <definedName name="sa" localSheetId="7" hidden="1">{"trimestre",#N/A,FALSE,"TRIMESTRE"}</definedName>
    <definedName name="sa" hidden="1">{"trimestre",#N/A,FALSE,"TRIMESTRE"}</definedName>
    <definedName name="sabana_de_un_dia">#REF!</definedName>
    <definedName name="sal">#REF!</definedName>
    <definedName name="SALAMI">#REF!</definedName>
    <definedName name="SALAMINI">#REF!</definedName>
    <definedName name="Saldo">#REF!</definedName>
    <definedName name="SALIR">#REF!</definedName>
    <definedName name="salud">#REF!</definedName>
    <definedName name="salud2">#REF!</definedName>
    <definedName name="san" localSheetId="7" hidden="1">{#N/A,#N/A,FALSE,"informes"}</definedName>
    <definedName name="san" hidden="1">{#N/A,#N/A,FALSE,"informes"}</definedName>
    <definedName name="Sap2000_Orden2__Excel_">#REF!</definedName>
    <definedName name="SCPD">#REF!</definedName>
    <definedName name="sd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 localSheetId="7" hidden="1">{"eaab",#N/A,FALSE,"EAAB"}</definedName>
    <definedName name="sda" hidden="1">{"eaab",#N/A,FALSE,"EAAB"}</definedName>
    <definedName name="seccion">#REF!</definedName>
    <definedName name="secing">#REF!</definedName>
    <definedName name="SECRETARIA_GENERAL">#REF!</definedName>
    <definedName name="Sector">#REF!</definedName>
    <definedName name="sectoresagregados">#REF!</definedName>
    <definedName name="SEGDEPO">#REF!</definedName>
    <definedName name="SEGSOCIALCRECIM">#REF!</definedName>
    <definedName name="SEGSOCIALPESOS">#REF!</definedName>
    <definedName name="SEGSOCIALPIB">#REF!</definedName>
    <definedName name="SEGUIMIENTO_">#REF!</definedName>
    <definedName name="SEIS">#REF!</definedName>
    <definedName name="SEK">#REF!</definedName>
    <definedName name="semoc">#REF!</definedName>
    <definedName name="sena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p">#REF!</definedName>
    <definedName name="serie">#REF!</definedName>
    <definedName name="serv">#REF!</definedName>
    <definedName name="SERVICIO">#REF!</definedName>
    <definedName name="SERVICIODEUDANACION">#REF!</definedName>
    <definedName name="Servicios_personales">#REF!</definedName>
    <definedName name="SGP_PG_02">#REF!</definedName>
    <definedName name="SI">#REF!</definedName>
    <definedName name="SIS">#REF!</definedName>
    <definedName name="SITFID95_">#REF!</definedName>
    <definedName name="SITFIS00_">#REF!</definedName>
    <definedName name="SITFIS93_">#REF!</definedName>
    <definedName name="SITFIS94_">#REF!</definedName>
    <definedName name="SITFIS95_">#REF!</definedName>
    <definedName name="SITFIS96_">#REF!</definedName>
    <definedName name="SITFIS97_">#REF!</definedName>
    <definedName name="SITFIS98_">#REF!</definedName>
    <definedName name="SITFIS99_">#REF!</definedName>
    <definedName name="skghafdn" localSheetId="7" hidden="1">{"PAGOS DOLARES",#N/A,FALSE,"informes"}</definedName>
    <definedName name="skghafdn" hidden="1">{"PAGOS DOLARES",#N/A,FALSE,"informes"}</definedName>
    <definedName name="SMG">#REF!</definedName>
    <definedName name="SMMLV">#REF!</definedName>
    <definedName name="SOL" localSheetId="7" hidden="1">{#N/A,#N/A,FALSE,"informes"}</definedName>
    <definedName name="SOL" hidden="1">{#N/A,#N/A,FALSE,"informes"}</definedName>
    <definedName name="solnac">#REF!</definedName>
    <definedName name="solprp">#REF!</definedName>
    <definedName name="SORTEADO">#REF!</definedName>
    <definedName name="SS" localSheetId="7" hidden="1">{"PAGOS DOLARES",#N/A,FALSE,"informes"}</definedName>
    <definedName name="SS" hidden="1">{"PAGOS DOLARES",#N/A,FALSE,"informes"}</definedName>
    <definedName name="SSDS" localSheetId="7" hidden="1">{#N/A,#N/A,FALSE,"informes"}</definedName>
    <definedName name="SSDS" hidden="1">{#N/A,#N/A,FALSE,"informes"}</definedName>
    <definedName name="SSF">#REF!</definedName>
    <definedName name="SSSSS" localSheetId="7" hidden="1">{#N/A,#N/A,FALSE,"informes"}</definedName>
    <definedName name="SSSSS" hidden="1">{#N/A,#N/A,FALSE,"informes"}</definedName>
    <definedName name="SUBALI">#REF!</definedName>
    <definedName name="SUBDIRECCION_DE_ASISTENCIA_Y_ATENCION_HUMANITARIA">#REF!</definedName>
    <definedName name="SUBDIRECCION_GENERAL">#REF!</definedName>
    <definedName name="SUBDIRECTOR">#REF!</definedName>
    <definedName name="subprograma">#REF!</definedName>
    <definedName name="Subprogramas">#REF!</definedName>
    <definedName name="SUBTRANS">#REF!</definedName>
    <definedName name="subtrasnp">#REF!</definedName>
    <definedName name="subtrn">#REF!</definedName>
    <definedName name="SUELDONUEVO">#REF!</definedName>
    <definedName name="SUMAS">#REF!</definedName>
    <definedName name="t">#REF!</definedName>
    <definedName name="TABRIL">#REF!</definedName>
    <definedName name="TAGOSTO">#REF!</definedName>
    <definedName name="tasa">#REF!</definedName>
    <definedName name="tasa01">#REF!</definedName>
    <definedName name="tasaenero">#REF!</definedName>
    <definedName name="TASAS_DE_CAMBIO">#REF!</definedName>
    <definedName name="TCI">#REF!</definedName>
    <definedName name="TCII">#REF!</definedName>
    <definedName name="TCIII">#REF!</definedName>
    <definedName name="TCIV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DEP">#REF!</definedName>
    <definedName name="TDIC">#REF!</definedName>
    <definedName name="TELECOMCRECIM">#REF!</definedName>
    <definedName name="TELECOMPESOS">#REF!</definedName>
    <definedName name="TELECOMPIB">#REF!</definedName>
    <definedName name="TENERO">#REF!</definedName>
    <definedName name="TestAdd">"Test RefersTo1"</definedName>
    <definedName name="TFEBRERO">#REF!</definedName>
    <definedName name="TIM" localSheetId="7" hidden="1">{"PAGOS DOLARES",#N/A,FALSE,"informes"}</definedName>
    <definedName name="TIM" hidden="1">{"PAGOS DOLARES",#N/A,FALSE,"informes"}</definedName>
    <definedName name="TIPO">#REF!</definedName>
    <definedName name="TIPO_DE_INGRESO">#REF!</definedName>
    <definedName name="TIPO_DE_INGRESO_A_REGISTRAR">#REF!</definedName>
    <definedName name="TIPO_INGRESO">#REF!</definedName>
    <definedName name="TIPOA01">#REF!</definedName>
    <definedName name="TIPOB01">#REF!</definedName>
    <definedName name="titi">#REF!</definedName>
    <definedName name="TitleRegion..BO60">#REF!</definedName>
    <definedName name="TÍTULOS_A_IMPRI">#REF!</definedName>
    <definedName name="Títulos_a_imprimir_IM">#REF!</definedName>
    <definedName name="TJULIO">#REF!</definedName>
    <definedName name="TJUNIO">#REF!</definedName>
    <definedName name="TMARZO">#REF!</definedName>
    <definedName name="TMAYO">#REF!</definedName>
    <definedName name="TNOV">#REF!</definedName>
    <definedName name="TOCTUBRE">#REF!</definedName>
    <definedName name="TODO">#REF!</definedName>
    <definedName name="tope_transporte">#REF!</definedName>
    <definedName name="TOT_SUP">#REF!,#REF!,#REF!,#REF!,#REF!,#REF!,#REF!,#REF!,#REF!,#REF!,#REF!,#REF!,#REF!,#REF!,#REF!,#REF!,#REF!,#REF!,#REF!,#REF!,#REF!,#REF!,#REF!,#REF!,#REF!,#REF!,#REF!,#REF!,#REF!</definedName>
    <definedName name="TOT_SUP2">#REF!,#REF!,#REF!,#REF!,#REF!,#REF!,#REF!,#REF!,#REF!,#REF!,#REF!,#REF!,#REF!,#REF!,#REF!</definedName>
    <definedName name="TOTAL">#REF!</definedName>
    <definedName name="tothorext">#REF!</definedName>
    <definedName name="totindemvac">#REF!</definedName>
    <definedName name="TPRE">#REF!</definedName>
    <definedName name="tranferencias">#REF!</definedName>
    <definedName name="transp">#REF!</definedName>
    <definedName name="TRANSPORTE" hidden="1">#N/A</definedName>
    <definedName name="TRANSTOT00_">#REF!</definedName>
    <definedName name="TRANSTOT93_">#REF!</definedName>
    <definedName name="TRANSTOT94_">#REF!</definedName>
    <definedName name="TRANSTOT95_">#REF!</definedName>
    <definedName name="TRANSTOT96_">#REF!</definedName>
    <definedName name="TRANSTOT97_">#REF!</definedName>
    <definedName name="TRANSTOT98_">#REF!</definedName>
    <definedName name="TRANSTOT99_">#REF!</definedName>
    <definedName name="TRES">#REF!</definedName>
    <definedName name="trim">#REF!</definedName>
    <definedName name="TRIM1">#REF!</definedName>
    <definedName name="TRIM2">#REF!</definedName>
    <definedName name="TRIM3">#REF!</definedName>
    <definedName name="TRIM4">#REF!</definedName>
    <definedName name="TRMeje">#REF!</definedName>
    <definedName name="TRMpto">#REF!</definedName>
    <definedName name="TSEP">#REF!</definedName>
    <definedName name="TT" localSheetId="7" hidden="1">{"PAGOS DOLARES",#N/A,FALSE,"informes"}</definedName>
    <definedName name="TT" hidden="1">{"PAGOS DOLARES",#N/A,FALSE,"informes"}</definedName>
    <definedName name="ttt" localSheetId="7" hidden="1">{"INGRESOS DOLARES",#N/A,FALSE,"informes"}</definedName>
    <definedName name="ttt" hidden="1">{"INGRESOS DOLARES",#N/A,FALSE,"informes"}</definedName>
    <definedName name="TTTT" localSheetId="7" hidden="1">{#N/A,#N/A,FALSE,"informes"}</definedName>
    <definedName name="TTTT" hidden="1">{#N/A,#N/A,FALSE,"informes"}</definedName>
    <definedName name="TVIV">#REF!</definedName>
    <definedName name="TVIVIENDA">#REF!</definedName>
    <definedName name="tyhjuopiwhsonjjy" localSheetId="7" hidden="1">{#N/A,#N/A,FALSE,"informes"}</definedName>
    <definedName name="tyhjuopiwhsonjjy" hidden="1">{#N/A,#N/A,FALSE,"informes"}</definedName>
    <definedName name="tyt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y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">#REF!</definedName>
    <definedName name="UA">#REF!</definedName>
    <definedName name="UN" localSheetId="7" hidden="1">{#N/A,#N/A,FALSE,"informes"}</definedName>
    <definedName name="UN" hidden="1">{#N/A,#N/A,FALSE,"informes"}</definedName>
    <definedName name="uno">#REF!</definedName>
    <definedName name="URRA" localSheetId="7" hidden="1">{"empresa",#N/A,FALSE,"xEMPRESA"}</definedName>
    <definedName name="URRA" hidden="1">{"empresa",#N/A,FALSE,"xEMPRESA"}</definedName>
    <definedName name="USD">#REF!</definedName>
    <definedName name="usrg" localSheetId="7" hidden="1">{#N/A,#N/A,FALSE,"informes"}</definedName>
    <definedName name="usrg" hidden="1">{#N/A,#N/A,FALSE,"informes"}</definedName>
    <definedName name="USS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USS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uu" localSheetId="7" hidden="1">{"PAGOS DOLARES",#N/A,FALSE,"informes"}</definedName>
    <definedName name="uu" hidden="1">{"PAGOS DOLARES",#N/A,FALSE,"informes"}</definedName>
    <definedName name="UVT">#REF!</definedName>
    <definedName name="uyuy" localSheetId="7" hidden="1">{"PAGOS DOLARES",#N/A,FALSE,"informes"}</definedName>
    <definedName name="uyuy" hidden="1">{"PAGOS DOLARES",#N/A,FALSE,"informes"}</definedName>
    <definedName name="v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CAC">#REF!</definedName>
    <definedName name="VACACIONES">#REF!</definedName>
    <definedName name="vacas">#REF!</definedName>
    <definedName name="valor">#REF!</definedName>
    <definedName name="valor_aux_trans">#REF!</definedName>
    <definedName name="VALORHORAORDINARIA">'[3]Listas y Controles'!$J$2</definedName>
    <definedName name="valorpuntoIng">#REF!</definedName>
    <definedName name="VARIACIONES">#REF!</definedName>
    <definedName name="VARPIB00_">#REF!</definedName>
    <definedName name="VARPIB93_">#REF!</definedName>
    <definedName name="VARPIB94_">#REF!</definedName>
    <definedName name="VARPIB95_">#REF!</definedName>
    <definedName name="VARPIB96_">#REF!</definedName>
    <definedName name="VARPIB97_">#REF!</definedName>
    <definedName name="VARPIB98_">#REF!</definedName>
    <definedName name="VARPIB99_">#REF!</definedName>
    <definedName name="VEB">#REF!</definedName>
    <definedName name="Ventas_de_establecimientos_de_mercado">#REF!</definedName>
    <definedName name="Ventas_incidentales_de_establecimiento_no_de_mercado">#REF!</definedName>
    <definedName name="Ventas_incidentales_de_establecimientos_no_de_mercado">#REF!</definedName>
    <definedName name="vieja">#REF!</definedName>
    <definedName name="VIGENCIA">#REF!</definedName>
    <definedName name="Vigencia_1999">#REF!</definedName>
    <definedName name="Vigencia_2000">#REF!</definedName>
    <definedName name="Vigencia_2001">#REF!</definedName>
    <definedName name="Vigencia_2002">#REF!</definedName>
    <definedName name="vknmryspo" localSheetId="7" hidden="1">{#N/A,#N/A,FALSE,"informes"}</definedName>
    <definedName name="vknmryspo" hidden="1">{#N/A,#N/A,FALSE,"informes"}</definedName>
    <definedName name="VKNRSKNLRSJYÑKLNHJ" localSheetId="7" hidden="1">{"PAGOS DOLARES",#N/A,FALSE,"informes"}</definedName>
    <definedName name="VKNRSKNLRSJYÑKLNHJ" hidden="1">{"PAGOS DOLARES",#N/A,FALSE,"informes"}</definedName>
    <definedName name="w">#REF!</definedName>
    <definedName name="wrn.ACUDEC." localSheetId="7" hidden="1">{#N/A,#N/A,FALSE,"ACUM-REAL"}</definedName>
    <definedName name="wrn.ACUDEC." hidden="1">{#N/A,#N/A,FALSE,"ACUM-REAL"}</definedName>
    <definedName name="wrn.eaab." localSheetId="7" hidden="1">{"eaab",#N/A,FALSE,"EAAB"}</definedName>
    <definedName name="wrn.eaab." hidden="1">{"eaab",#N/A,FALSE,"EAAB"}</definedName>
    <definedName name="wrn.emca." localSheetId="7" hidden="1">{"emca",#N/A,FALSE,"EMCA"}</definedName>
    <definedName name="wrn.emca." hidden="1">{"emca",#N/A,FALSE,"EMCA"}</definedName>
    <definedName name="wrn.epma." localSheetId="7" hidden="1">{"epma",#N/A,FALSE,"EPMA"}</definedName>
    <definedName name="wrn.epma." hidden="1">{"epma",#N/A,FALSE,"EPMA"}</definedName>
    <definedName name="wrn.INGRESOS._.DOLARES." localSheetId="7" hidden="1">{"INGRESOS DOLARES",#N/A,FALSE,"informes"}</definedName>
    <definedName name="wrn.INGRESOS._.DOLARES." hidden="1">{"INGRESOS DOLARES",#N/A,FALSE,"informes"}</definedName>
    <definedName name="wrn.INGRESOS._.PESOS." localSheetId="7" hidden="1">{#N/A,#N/A,FALSE,"informes"}</definedName>
    <definedName name="wrn.INGRESOS._.PESOS." hidden="1">{#N/A,#N/A,FALSE,"informes"}</definedName>
    <definedName name="wrn.PAGOS._.DOLARES." localSheetId="7" hidden="1">{"PAGOS DOLARES",#N/A,FALSE,"informes"}</definedName>
    <definedName name="wrn.PAGOS._.DOLARES." hidden="1">{"PAGOS DOLARES",#N/A,FALSE,"informes"}</definedName>
    <definedName name="wrn.PAGOS._.PESOS." localSheetId="7" hidden="1">{#N/A,#N/A,FALSE,"informes"}</definedName>
    <definedName name="wrn.PAGOS._.PESOS." hidden="1">{#N/A,#N/A,FALSE,"informes"}</definedName>
    <definedName name="wrn.SINDEC." localSheetId="7" hidden="1">{#N/A,#N/A,FALSE,"PAC-REAL"}</definedName>
    <definedName name="wrn.SINDEC." hidden="1">{#N/A,#N/A,FALSE,"PAC-REAL"}</definedName>
    <definedName name="wrn.TODOS." localSheetId="7" hidden="1">{"trimestre",#N/A,FALSE,"TRIMESTRE";"empresa",#N/A,FALSE,"xEMPRESA";"eaab",#N/A,FALSE,"EAAB";"epma",#N/A,FALSE,"EPMA";"emca",#N/A,FALSE,"EMCA"}</definedName>
    <definedName name="wrn.TODOS." hidden="1">{"trimestre",#N/A,FALSE,"TRIMESTRE";"empresa",#N/A,FALSE,"xEMPRESA";"eaab",#N/A,FALSE,"EAAB";"epma",#N/A,FALSE,"EPMA";"emca",#N/A,FALSE,"EMCA"}</definedName>
    <definedName name="wrn.trimestre." localSheetId="7" hidden="1">{"trimestre",#N/A,FALSE,"TRIMESTRE"}</definedName>
    <definedName name="wrn.trimestre." hidden="1">{"trimestre",#N/A,FALSE,"TRIMESTRE"}</definedName>
    <definedName name="wrn.xempresa." localSheetId="7" hidden="1">{"empresa",#N/A,FALSE,"xEMPRESA"}</definedName>
    <definedName name="wrn.xempresa." hidden="1">{"empresa",#N/A,FALSE,"xEMPRESA"}</definedName>
    <definedName name="wvu.ComparEneMar9697." localSheetId="7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localSheetId="7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localSheetId="7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WW" localSheetId="7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WW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x">#REF!</definedName>
    <definedName name="XIT" localSheetId="7" hidden="1">{"PAGOS DOLARES",#N/A,FALSE,"informes"}</definedName>
    <definedName name="XIT" hidden="1">{"PAGOS DOLARES",#N/A,FALSE,"informes"}</definedName>
    <definedName name="XXX" localSheetId="7" hidden="1">{"epma",#N/A,FALSE,"EPMA"}</definedName>
    <definedName name="XXX" hidden="1">{"epma",#N/A,FALSE,"EPMA"}</definedName>
    <definedName name="xxxb" localSheetId="7" hidden="1">{"INGRESOS DOLARES",#N/A,FALSE,"informes"}</definedName>
    <definedName name="xxxb" hidden="1">{"INGRESOS DOLARES",#N/A,FALSE,"informes"}</definedName>
    <definedName name="xxxx">#REF!</definedName>
    <definedName name="y">#REF!</definedName>
    <definedName name="yjwi4ojonpiyjioha" localSheetId="7" hidden="1">{#N/A,#N/A,FALSE,"informes"}</definedName>
    <definedName name="yjwi4ojonpiyjioha" hidden="1">{#N/A,#N/A,FALSE,"informes"}</definedName>
    <definedName name="YOP09">#REF!</definedName>
    <definedName name="YOP10">#REF!</definedName>
    <definedName name="YOP11">#REF!</definedName>
    <definedName name="YOP12">#REF!</definedName>
    <definedName name="YOP13">#REF!</definedName>
    <definedName name="YOP14">#REF!</definedName>
    <definedName name="YOP15">#REF!</definedName>
    <definedName name="YRE">#REF!</definedName>
    <definedName name="YU" localSheetId="7" hidden="1">{#N/A,#N/A,FALSE,"informes"}</definedName>
    <definedName name="YU" hidden="1">{#N/A,#N/A,FALSE,"informes"}</definedName>
    <definedName name="YUD">#REF!</definedName>
    <definedName name="YUR" localSheetId="7" hidden="1">{"INGRESOS DOLARES",#N/A,FALSE,"informes"}</definedName>
    <definedName name="YUR" hidden="1">{"INGRESOS DOLARES",#N/A,FALSE,"informes"}</definedName>
    <definedName name="yuy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yuy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yy">#REF!</definedName>
    <definedName name="yyii">#REF!</definedName>
    <definedName name="Z">#REF!</definedName>
    <definedName name="Z_91E95AE5_DCC2_11D0_8DF1_00805F2A002D_.wvu.Cols" hidden="1">#REF!,#REF!</definedName>
    <definedName name="Z_91E95AE6_DCC2_11D0_8DF1_00805F2A002D_.wvu.Cols" hidden="1">#REF!,#REF!</definedName>
    <definedName name="Z_91E95AE6_DCC2_11D0_8DF1_00805F2A002D_.wvu.Rows" hidden="1">#REF!,#REF!</definedName>
    <definedName name="Z_91E95AE7_DCC2_11D0_8DF1_00805F2A002D_.wvu.Cols" hidden="1">#REF!,#REF!,#REF!,#REF!,#REF!,#REF!,#REF!,#REF!</definedName>
    <definedName name="Z_91E95AE8_DCC2_11D0_8DF1_00805F2A002D_.wvu.Cols" hidden="1">#REF!,#REF!,#REF!,#REF!,#REF!</definedName>
    <definedName name="Z_91E95AE9_DCC2_11D0_8DF1_00805F2A002D_.wvu.Cols" hidden="1">#REF!,#REF!,#REF!,#REF!,#REF!,#REF!</definedName>
    <definedName name="Z_91E95AEB_DCC2_11D0_8DF1_00805F2A002D_.wvu.Cols" hidden="1">#REF!,#REF!</definedName>
    <definedName name="Z_91E95AEC_DCC2_11D0_8DF1_00805F2A002D_.wvu.Cols" hidden="1">#REF!,#REF!,#REF!,#REF!,#REF!</definedName>
    <definedName name="zzz" localSheetId="7" hidden="1">{"INGRESOS DOLARES",#N/A,FALSE,"informes"}</definedName>
    <definedName name="zzz" hidden="1">{"INGRESOS DOLARES",#N/A,FALSE,"informes"}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4" i="20" l="1"/>
  <c r="K9" i="20" l="1"/>
  <c r="E13" i="5"/>
  <c r="I33" i="5"/>
  <c r="G30" i="5"/>
  <c r="I30" i="5" s="1"/>
  <c r="E30" i="5"/>
  <c r="G26" i="5"/>
  <c r="E26" i="5"/>
  <c r="I26" i="5" s="1"/>
  <c r="G23" i="5"/>
  <c r="E23" i="5"/>
  <c r="E22" i="5"/>
  <c r="G22" i="5" s="1"/>
  <c r="J72" i="21"/>
  <c r="J71" i="21"/>
  <c r="J72" i="4"/>
  <c r="J70" i="21"/>
  <c r="J66" i="21"/>
  <c r="J65" i="21"/>
  <c r="J64" i="21"/>
  <c r="J63" i="21"/>
  <c r="J56" i="21"/>
  <c r="J55" i="21"/>
  <c r="J51" i="21"/>
  <c r="J50" i="21" s="1"/>
  <c r="J48" i="21"/>
  <c r="J47" i="21"/>
  <c r="J44" i="21"/>
  <c r="J43" i="21"/>
  <c r="J42" i="21"/>
  <c r="J39" i="21"/>
  <c r="J38" i="21"/>
  <c r="J37" i="21"/>
  <c r="J36" i="21"/>
  <c r="J35" i="21"/>
  <c r="J34" i="21"/>
  <c r="J33" i="21"/>
  <c r="J32" i="21"/>
  <c r="J26" i="21"/>
  <c r="J25" i="21"/>
  <c r="J22" i="21"/>
  <c r="J21" i="21"/>
  <c r="J18" i="21"/>
  <c r="J17" i="21" s="1"/>
  <c r="L72" i="4"/>
  <c r="M72" i="4" s="1"/>
  <c r="L71" i="4"/>
  <c r="L70" i="4"/>
  <c r="L66" i="4"/>
  <c r="L65" i="4"/>
  <c r="L64" i="4"/>
  <c r="L63" i="4"/>
  <c r="L56" i="4"/>
  <c r="L55" i="4"/>
  <c r="L51" i="4"/>
  <c r="L47" i="4"/>
  <c r="L44" i="4"/>
  <c r="L43" i="4"/>
  <c r="L42" i="4"/>
  <c r="L39" i="4"/>
  <c r="L38" i="4"/>
  <c r="L37" i="4"/>
  <c r="L36" i="4"/>
  <c r="L35" i="4"/>
  <c r="L34" i="4"/>
  <c r="L33" i="4"/>
  <c r="L32" i="4"/>
  <c r="L26" i="4"/>
  <c r="L25" i="4"/>
  <c r="L22" i="4"/>
  <c r="L21" i="4"/>
  <c r="L18" i="4"/>
  <c r="J71" i="4"/>
  <c r="J70" i="4"/>
  <c r="J66" i="4"/>
  <c r="J65" i="4"/>
  <c r="J64" i="4"/>
  <c r="J63" i="4"/>
  <c r="J55" i="4"/>
  <c r="J56" i="4"/>
  <c r="J51" i="4"/>
  <c r="J48" i="4"/>
  <c r="J47" i="4"/>
  <c r="J44" i="4"/>
  <c r="J43" i="4"/>
  <c r="J42" i="4"/>
  <c r="J39" i="4"/>
  <c r="J38" i="4"/>
  <c r="J37" i="4"/>
  <c r="J36" i="4"/>
  <c r="J35" i="4"/>
  <c r="J34" i="4"/>
  <c r="J33" i="4"/>
  <c r="J32" i="4"/>
  <c r="J26" i="4"/>
  <c r="J25" i="4"/>
  <c r="J22" i="4"/>
  <c r="J21" i="4"/>
  <c r="J18" i="4"/>
  <c r="E64" i="20"/>
  <c r="K63" i="20"/>
  <c r="E63" i="20"/>
  <c r="E60" i="20"/>
  <c r="K59" i="20"/>
  <c r="E59" i="20"/>
  <c r="E56" i="20"/>
  <c r="K55" i="20"/>
  <c r="K54" i="20" s="1"/>
  <c r="E55" i="20"/>
  <c r="E47" i="20"/>
  <c r="C47" i="20"/>
  <c r="E46" i="20"/>
  <c r="C46" i="20"/>
  <c r="E43" i="20"/>
  <c r="C43" i="20"/>
  <c r="K42" i="20"/>
  <c r="I42" i="20"/>
  <c r="E42" i="20"/>
  <c r="C42" i="20"/>
  <c r="K41" i="20"/>
  <c r="I41" i="20"/>
  <c r="E41" i="20"/>
  <c r="C41" i="20"/>
  <c r="K40" i="20"/>
  <c r="I40" i="20"/>
  <c r="E40" i="20"/>
  <c r="C40" i="20"/>
  <c r="K39" i="20"/>
  <c r="I39" i="20"/>
  <c r="E39" i="20"/>
  <c r="C39" i="20"/>
  <c r="E38" i="20"/>
  <c r="C38" i="20"/>
  <c r="E37" i="20"/>
  <c r="C37" i="20"/>
  <c r="E36" i="20"/>
  <c r="C36" i="20"/>
  <c r="E35" i="20"/>
  <c r="C35" i="20"/>
  <c r="E34" i="20"/>
  <c r="C34" i="20"/>
  <c r="K33" i="20"/>
  <c r="I33" i="20"/>
  <c r="E33" i="20"/>
  <c r="C33" i="20"/>
  <c r="K30" i="20"/>
  <c r="I30" i="20"/>
  <c r="E28" i="20"/>
  <c r="C28" i="20"/>
  <c r="K27" i="20"/>
  <c r="I27" i="20"/>
  <c r="E27" i="20"/>
  <c r="C27" i="20"/>
  <c r="K26" i="20"/>
  <c r="I26" i="20"/>
  <c r="E26" i="20"/>
  <c r="C26" i="20"/>
  <c r="E25" i="20"/>
  <c r="C25" i="20"/>
  <c r="K22" i="20"/>
  <c r="I22" i="20"/>
  <c r="E22" i="20"/>
  <c r="C22" i="20"/>
  <c r="K21" i="20"/>
  <c r="I21" i="20"/>
  <c r="E21" i="20"/>
  <c r="C21" i="20"/>
  <c r="K20" i="20"/>
  <c r="I20" i="20"/>
  <c r="E20" i="20"/>
  <c r="C20" i="20"/>
  <c r="K19" i="20"/>
  <c r="I19" i="20"/>
  <c r="E19" i="20"/>
  <c r="G19" i="20" s="1"/>
  <c r="C19" i="20"/>
  <c r="K18" i="20"/>
  <c r="I18" i="20"/>
  <c r="E18" i="20"/>
  <c r="C18" i="20"/>
  <c r="K17" i="20"/>
  <c r="I17" i="20"/>
  <c r="K16" i="20"/>
  <c r="I16" i="20"/>
  <c r="K15" i="20"/>
  <c r="I15" i="20"/>
  <c r="C15" i="20"/>
  <c r="K14" i="20"/>
  <c r="I14" i="20"/>
  <c r="E14" i="20"/>
  <c r="C14" i="20"/>
  <c r="C42" i="3"/>
  <c r="J42" i="3"/>
  <c r="J41" i="3"/>
  <c r="J40" i="3"/>
  <c r="J39" i="3"/>
  <c r="J33" i="3"/>
  <c r="J30" i="3"/>
  <c r="J27" i="3"/>
  <c r="J26" i="3"/>
  <c r="J22" i="3"/>
  <c r="J21" i="3"/>
  <c r="J20" i="3"/>
  <c r="J19" i="3"/>
  <c r="J18" i="3"/>
  <c r="J17" i="3"/>
  <c r="J16" i="3"/>
  <c r="J15" i="3"/>
  <c r="J14" i="3"/>
  <c r="C47" i="3"/>
  <c r="C46" i="3"/>
  <c r="C43" i="3"/>
  <c r="C41" i="3"/>
  <c r="C40" i="3"/>
  <c r="C39" i="3"/>
  <c r="C38" i="3"/>
  <c r="C37" i="3"/>
  <c r="C36" i="3"/>
  <c r="C35" i="3"/>
  <c r="C34" i="3"/>
  <c r="C33" i="3"/>
  <c r="C28" i="3"/>
  <c r="C27" i="3"/>
  <c r="C26" i="3"/>
  <c r="C25" i="3"/>
  <c r="C22" i="3"/>
  <c r="C21" i="3"/>
  <c r="C20" i="3"/>
  <c r="C19" i="3"/>
  <c r="C18" i="3"/>
  <c r="C15" i="3"/>
  <c r="C14" i="3"/>
  <c r="N64" i="3"/>
  <c r="N63" i="3"/>
  <c r="N59" i="3"/>
  <c r="N55" i="3"/>
  <c r="L64" i="3"/>
  <c r="L63" i="3"/>
  <c r="L59" i="3"/>
  <c r="L55" i="3"/>
  <c r="G64" i="3"/>
  <c r="G63" i="3"/>
  <c r="G60" i="3"/>
  <c r="G59" i="3"/>
  <c r="G56" i="3"/>
  <c r="G55" i="3"/>
  <c r="E64" i="3"/>
  <c r="E63" i="3"/>
  <c r="E60" i="3"/>
  <c r="E59" i="3"/>
  <c r="E56" i="3"/>
  <c r="E55" i="3"/>
  <c r="N42" i="3"/>
  <c r="N41" i="3"/>
  <c r="N40" i="3"/>
  <c r="N39" i="3"/>
  <c r="N33" i="3"/>
  <c r="N32" i="3" s="1"/>
  <c r="N30" i="3"/>
  <c r="N29" i="3" s="1"/>
  <c r="N27" i="3"/>
  <c r="N26" i="3"/>
  <c r="N22" i="3"/>
  <c r="N21" i="3"/>
  <c r="N20" i="3"/>
  <c r="N19" i="3"/>
  <c r="N18" i="3"/>
  <c r="N17" i="3"/>
  <c r="N16" i="3"/>
  <c r="N15" i="3"/>
  <c r="N14" i="3"/>
  <c r="G47" i="3"/>
  <c r="G46" i="3"/>
  <c r="G43" i="3"/>
  <c r="G42" i="3"/>
  <c r="G41" i="3"/>
  <c r="G40" i="3"/>
  <c r="G39" i="3"/>
  <c r="G38" i="3"/>
  <c r="G37" i="3"/>
  <c r="G36" i="3"/>
  <c r="G35" i="3"/>
  <c r="G34" i="3"/>
  <c r="G33" i="3"/>
  <c r="G28" i="3"/>
  <c r="G27" i="3"/>
  <c r="G26" i="3"/>
  <c r="G25" i="3"/>
  <c r="G22" i="3"/>
  <c r="G21" i="3"/>
  <c r="G20" i="3"/>
  <c r="G19" i="3"/>
  <c r="G18" i="3"/>
  <c r="G15" i="3"/>
  <c r="G14" i="3"/>
  <c r="A10" i="16"/>
  <c r="B10" i="16"/>
  <c r="A11" i="16"/>
  <c r="B11" i="16"/>
  <c r="A12" i="16"/>
  <c r="B12" i="16"/>
  <c r="A13" i="16"/>
  <c r="B13" i="16"/>
  <c r="A14" i="16"/>
  <c r="B14" i="16"/>
  <c r="A15" i="16"/>
  <c r="B15" i="16"/>
  <c r="A16" i="16"/>
  <c r="B16" i="16"/>
  <c r="A17" i="16"/>
  <c r="B17" i="16"/>
  <c r="A18" i="16"/>
  <c r="B18" i="16"/>
  <c r="A19" i="16"/>
  <c r="B19" i="16"/>
  <c r="A20" i="16"/>
  <c r="B20" i="16"/>
  <c r="A21" i="16"/>
  <c r="B21" i="16"/>
  <c r="A22" i="16"/>
  <c r="B22" i="16"/>
  <c r="A23" i="16"/>
  <c r="B23" i="16"/>
  <c r="A24" i="16"/>
  <c r="B24" i="16"/>
  <c r="A25" i="16"/>
  <c r="B25" i="16"/>
  <c r="A26" i="16"/>
  <c r="B26" i="16"/>
  <c r="A27" i="16"/>
  <c r="B27" i="16"/>
  <c r="A28" i="16"/>
  <c r="B28" i="16"/>
  <c r="A29" i="16"/>
  <c r="B29" i="16"/>
  <c r="A30" i="16"/>
  <c r="B30" i="16"/>
  <c r="A31" i="16"/>
  <c r="B31" i="16"/>
  <c r="A32" i="16"/>
  <c r="B32" i="16"/>
  <c r="A33" i="16"/>
  <c r="B33" i="16"/>
  <c r="A34" i="16"/>
  <c r="B34" i="16"/>
  <c r="A35" i="16"/>
  <c r="B35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42" i="16"/>
  <c r="B42" i="16"/>
  <c r="A43" i="16"/>
  <c r="B43" i="16"/>
  <c r="A44" i="16"/>
  <c r="B44" i="16"/>
  <c r="A45" i="16"/>
  <c r="B45" i="16"/>
  <c r="A46" i="16"/>
  <c r="B46" i="16"/>
  <c r="A47" i="16"/>
  <c r="B47" i="16"/>
  <c r="A48" i="16"/>
  <c r="B48" i="16"/>
  <c r="A49" i="16"/>
  <c r="B49" i="16"/>
  <c r="A50" i="16"/>
  <c r="B50" i="16"/>
  <c r="A51" i="16"/>
  <c r="B51" i="16"/>
  <c r="A52" i="16"/>
  <c r="B52" i="16"/>
  <c r="A53" i="16"/>
  <c r="B53" i="16"/>
  <c r="A54" i="16"/>
  <c r="B54" i="16"/>
  <c r="A55" i="16"/>
  <c r="B55" i="16"/>
  <c r="A56" i="16"/>
  <c r="B56" i="16"/>
  <c r="A57" i="16"/>
  <c r="B57" i="16"/>
  <c r="A58" i="16"/>
  <c r="B58" i="16"/>
  <c r="A59" i="16"/>
  <c r="B59" i="16"/>
  <c r="A60" i="16"/>
  <c r="B60" i="16"/>
  <c r="A61" i="16"/>
  <c r="B61" i="16"/>
  <c r="A62" i="16"/>
  <c r="B62" i="16"/>
  <c r="A63" i="16"/>
  <c r="B63" i="16"/>
  <c r="A64" i="16"/>
  <c r="B64" i="16"/>
  <c r="A65" i="16"/>
  <c r="B65" i="16"/>
  <c r="A66" i="16"/>
  <c r="B66" i="16"/>
  <c r="A67" i="16"/>
  <c r="B67" i="16"/>
  <c r="A68" i="16"/>
  <c r="B68" i="16"/>
  <c r="A69" i="16"/>
  <c r="B69" i="16"/>
  <c r="A70" i="16"/>
  <c r="B70" i="16"/>
  <c r="A71" i="16"/>
  <c r="B71" i="16"/>
  <c r="A72" i="16"/>
  <c r="B72" i="16"/>
  <c r="A73" i="16"/>
  <c r="B73" i="16"/>
  <c r="A74" i="16"/>
  <c r="B74" i="16"/>
  <c r="A75" i="16"/>
  <c r="B75" i="16"/>
  <c r="A76" i="16"/>
  <c r="B76" i="16"/>
  <c r="A77" i="16"/>
  <c r="B77" i="16"/>
  <c r="A78" i="16"/>
  <c r="B78" i="16"/>
  <c r="A79" i="16"/>
  <c r="B79" i="16"/>
  <c r="A80" i="16"/>
  <c r="B80" i="16"/>
  <c r="A81" i="16"/>
  <c r="B81" i="16"/>
  <c r="A82" i="16"/>
  <c r="B82" i="16"/>
  <c r="A83" i="16"/>
  <c r="B83" i="16"/>
  <c r="A84" i="16"/>
  <c r="B84" i="16"/>
  <c r="A85" i="16"/>
  <c r="B85" i="16"/>
  <c r="A86" i="16"/>
  <c r="B86" i="16"/>
  <c r="A87" i="16"/>
  <c r="B87" i="16"/>
  <c r="A88" i="16"/>
  <c r="B88" i="16"/>
  <c r="A89" i="16"/>
  <c r="B89" i="16"/>
  <c r="A90" i="16"/>
  <c r="B90" i="16"/>
  <c r="A91" i="16"/>
  <c r="B91" i="16"/>
  <c r="A92" i="16"/>
  <c r="B92" i="16"/>
  <c r="A93" i="16"/>
  <c r="B93" i="16"/>
  <c r="A94" i="16"/>
  <c r="B94" i="16"/>
  <c r="A95" i="16"/>
  <c r="B95" i="16"/>
  <c r="A96" i="16"/>
  <c r="B96" i="16"/>
  <c r="A97" i="16"/>
  <c r="B97" i="16"/>
  <c r="A98" i="16"/>
  <c r="B98" i="16"/>
  <c r="A99" i="16"/>
  <c r="B99" i="16"/>
  <c r="A100" i="16"/>
  <c r="B100" i="16"/>
  <c r="A101" i="16"/>
  <c r="B101" i="16"/>
  <c r="A102" i="16"/>
  <c r="B102" i="16"/>
  <c r="A103" i="16"/>
  <c r="B103" i="16"/>
  <c r="A104" i="16"/>
  <c r="B104" i="16"/>
  <c r="A105" i="16"/>
  <c r="B105" i="16"/>
  <c r="A106" i="16"/>
  <c r="B106" i="16"/>
  <c r="A107" i="16"/>
  <c r="B107" i="16"/>
  <c r="A108" i="16"/>
  <c r="B108" i="16"/>
  <c r="A109" i="16"/>
  <c r="B109" i="16"/>
  <c r="A110" i="16"/>
  <c r="B110" i="16"/>
  <c r="A111" i="16"/>
  <c r="B111" i="16"/>
  <c r="A112" i="16"/>
  <c r="B112" i="16"/>
  <c r="A113" i="16"/>
  <c r="B113" i="16"/>
  <c r="A114" i="16"/>
  <c r="B114" i="16"/>
  <c r="A115" i="16"/>
  <c r="B115" i="16"/>
  <c r="A116" i="16"/>
  <c r="B116" i="16"/>
  <c r="A117" i="16"/>
  <c r="B117" i="16"/>
  <c r="A118" i="16"/>
  <c r="B118" i="16"/>
  <c r="A119" i="16"/>
  <c r="B119" i="16"/>
  <c r="A120" i="16"/>
  <c r="B120" i="16"/>
  <c r="A121" i="16"/>
  <c r="B121" i="16"/>
  <c r="A122" i="16"/>
  <c r="B122" i="16"/>
  <c r="A123" i="16"/>
  <c r="B123" i="16"/>
  <c r="A124" i="16"/>
  <c r="B124" i="16"/>
  <c r="A125" i="16"/>
  <c r="B125" i="16"/>
  <c r="A126" i="16"/>
  <c r="B126" i="16"/>
  <c r="A127" i="16"/>
  <c r="B127" i="16"/>
  <c r="A128" i="16"/>
  <c r="B128" i="16"/>
  <c r="A129" i="16"/>
  <c r="B129" i="16"/>
  <c r="A130" i="16"/>
  <c r="B130" i="16"/>
  <c r="A131" i="16"/>
  <c r="B131" i="16"/>
  <c r="A132" i="16"/>
  <c r="B132" i="16"/>
  <c r="A133" i="16"/>
  <c r="B133" i="16"/>
  <c r="A134" i="16"/>
  <c r="B134" i="16"/>
  <c r="A135" i="16"/>
  <c r="B135" i="16"/>
  <c r="A136" i="16"/>
  <c r="B136" i="16"/>
  <c r="A137" i="16"/>
  <c r="B137" i="16"/>
  <c r="A138" i="16"/>
  <c r="B138" i="16"/>
  <c r="A139" i="16"/>
  <c r="B139" i="16"/>
  <c r="A140" i="16"/>
  <c r="B140" i="16"/>
  <c r="A141" i="16"/>
  <c r="B141" i="16"/>
  <c r="A142" i="16"/>
  <c r="B142" i="16"/>
  <c r="A143" i="16"/>
  <c r="B143" i="16"/>
  <c r="A144" i="16"/>
  <c r="B144" i="16"/>
  <c r="A145" i="16"/>
  <c r="B145" i="16"/>
  <c r="A146" i="16"/>
  <c r="B146" i="16"/>
  <c r="A147" i="16"/>
  <c r="B147" i="16"/>
  <c r="A148" i="16"/>
  <c r="B148" i="16"/>
  <c r="A149" i="16"/>
  <c r="B149" i="16"/>
  <c r="A150" i="16"/>
  <c r="B150" i="16"/>
  <c r="A151" i="16"/>
  <c r="B151" i="16"/>
  <c r="A152" i="16"/>
  <c r="B152" i="16"/>
  <c r="A153" i="16"/>
  <c r="B153" i="16"/>
  <c r="A154" i="16"/>
  <c r="B154" i="16"/>
  <c r="A155" i="16"/>
  <c r="B155" i="16"/>
  <c r="A156" i="16"/>
  <c r="B156" i="16"/>
  <c r="A157" i="16"/>
  <c r="B157" i="16"/>
  <c r="A158" i="16"/>
  <c r="B158" i="16"/>
  <c r="A159" i="16"/>
  <c r="B159" i="16"/>
  <c r="A160" i="16"/>
  <c r="B160" i="16"/>
  <c r="A161" i="16"/>
  <c r="B161" i="16"/>
  <c r="A162" i="16"/>
  <c r="B162" i="16"/>
  <c r="A163" i="16"/>
  <c r="B163" i="16"/>
  <c r="A164" i="16"/>
  <c r="B164" i="16"/>
  <c r="A165" i="16"/>
  <c r="B165" i="16"/>
  <c r="A166" i="16"/>
  <c r="B166" i="16"/>
  <c r="A167" i="16"/>
  <c r="B167" i="16"/>
  <c r="A168" i="16"/>
  <c r="B168" i="16"/>
  <c r="A169" i="16"/>
  <c r="B169" i="16"/>
  <c r="A170" i="16"/>
  <c r="B170" i="16"/>
  <c r="A171" i="16"/>
  <c r="B171" i="16"/>
  <c r="A172" i="16"/>
  <c r="B172" i="16"/>
  <c r="A173" i="16"/>
  <c r="B173" i="16"/>
  <c r="A174" i="16"/>
  <c r="B174" i="16"/>
  <c r="A175" i="16"/>
  <c r="B175" i="16"/>
  <c r="A176" i="16"/>
  <c r="B176" i="16"/>
  <c r="A177" i="16"/>
  <c r="B177" i="16"/>
  <c r="A178" i="16"/>
  <c r="B178" i="16"/>
  <c r="A179" i="16"/>
  <c r="B179" i="16"/>
  <c r="A180" i="16"/>
  <c r="B180" i="16"/>
  <c r="A181" i="16"/>
  <c r="B181" i="16"/>
  <c r="A182" i="16"/>
  <c r="B182" i="16"/>
  <c r="A183" i="16"/>
  <c r="B183" i="16"/>
  <c r="A184" i="16"/>
  <c r="B184" i="16"/>
  <c r="A185" i="16"/>
  <c r="B185" i="16"/>
  <c r="A186" i="16"/>
  <c r="B186" i="16"/>
  <c r="A187" i="16"/>
  <c r="B187" i="16"/>
  <c r="A188" i="16"/>
  <c r="B188" i="16"/>
  <c r="A189" i="16"/>
  <c r="B189" i="16"/>
  <c r="A190" i="16"/>
  <c r="B190" i="16"/>
  <c r="A191" i="16"/>
  <c r="B191" i="16"/>
  <c r="A192" i="16"/>
  <c r="B192" i="16"/>
  <c r="A193" i="16"/>
  <c r="B193" i="16"/>
  <c r="A194" i="16"/>
  <c r="B194" i="16"/>
  <c r="A195" i="16"/>
  <c r="B195" i="16"/>
  <c r="A196" i="16"/>
  <c r="B196" i="16"/>
  <c r="A197" i="16"/>
  <c r="B197" i="16"/>
  <c r="A198" i="16"/>
  <c r="B198" i="16"/>
  <c r="A199" i="16"/>
  <c r="B199" i="16"/>
  <c r="A200" i="16"/>
  <c r="B200" i="16"/>
  <c r="A201" i="16"/>
  <c r="B201" i="16"/>
  <c r="A202" i="16"/>
  <c r="B202" i="16"/>
  <c r="A203" i="16"/>
  <c r="B203" i="16"/>
  <c r="A204" i="16"/>
  <c r="B204" i="16"/>
  <c r="A205" i="16"/>
  <c r="B205" i="16"/>
  <c r="A206" i="16"/>
  <c r="B206" i="16"/>
  <c r="A207" i="16"/>
  <c r="B207" i="16"/>
  <c r="A208" i="16"/>
  <c r="B208" i="16"/>
  <c r="A209" i="16"/>
  <c r="B209" i="16"/>
  <c r="A210" i="16"/>
  <c r="B210" i="16"/>
  <c r="A211" i="16"/>
  <c r="B211" i="16"/>
  <c r="A212" i="16"/>
  <c r="B212" i="16"/>
  <c r="A213" i="16"/>
  <c r="B213" i="16"/>
  <c r="A214" i="16"/>
  <c r="B214" i="16"/>
  <c r="A215" i="16"/>
  <c r="B215" i="16"/>
  <c r="A216" i="16"/>
  <c r="B216" i="16"/>
  <c r="A217" i="16"/>
  <c r="B217" i="16"/>
  <c r="A218" i="16"/>
  <c r="B218" i="16"/>
  <c r="A219" i="16"/>
  <c r="B219" i="16"/>
  <c r="A220" i="16"/>
  <c r="B220" i="16"/>
  <c r="A221" i="16"/>
  <c r="B221" i="16"/>
  <c r="A222" i="16"/>
  <c r="B222" i="16"/>
  <c r="A223" i="16"/>
  <c r="B223" i="16"/>
  <c r="A224" i="16"/>
  <c r="B224" i="16"/>
  <c r="A225" i="16"/>
  <c r="B225" i="16"/>
  <c r="A226" i="16"/>
  <c r="B226" i="16"/>
  <c r="A227" i="16"/>
  <c r="B227" i="16"/>
  <c r="A228" i="16"/>
  <c r="B228" i="16"/>
  <c r="A229" i="16"/>
  <c r="B229" i="16"/>
  <c r="A230" i="16"/>
  <c r="B230" i="16"/>
  <c r="A231" i="16"/>
  <c r="B231" i="16"/>
  <c r="A232" i="16"/>
  <c r="B232" i="16"/>
  <c r="A233" i="16"/>
  <c r="B233" i="16"/>
  <c r="A234" i="16"/>
  <c r="B234" i="16"/>
  <c r="A235" i="16"/>
  <c r="B235" i="16"/>
  <c r="A236" i="16"/>
  <c r="B236" i="16"/>
  <c r="A237" i="16"/>
  <c r="B237" i="16"/>
  <c r="A238" i="16"/>
  <c r="B238" i="16"/>
  <c r="A239" i="16"/>
  <c r="B239" i="16"/>
  <c r="A240" i="16"/>
  <c r="B240" i="16"/>
  <c r="A241" i="16"/>
  <c r="B241" i="16"/>
  <c r="A242" i="16"/>
  <c r="B242" i="16"/>
  <c r="A243" i="16"/>
  <c r="B243" i="16"/>
  <c r="A244" i="16"/>
  <c r="B244" i="16"/>
  <c r="A245" i="16"/>
  <c r="B245" i="16"/>
  <c r="A246" i="16"/>
  <c r="B246" i="16"/>
  <c r="A247" i="16"/>
  <c r="B247" i="16"/>
  <c r="A248" i="16"/>
  <c r="B248" i="16"/>
  <c r="A249" i="16"/>
  <c r="B249" i="16"/>
  <c r="A250" i="16"/>
  <c r="B250" i="16"/>
  <c r="A251" i="16"/>
  <c r="B251" i="16"/>
  <c r="A252" i="16"/>
  <c r="B252" i="16"/>
  <c r="A253" i="16"/>
  <c r="B253" i="16"/>
  <c r="A254" i="16"/>
  <c r="B254" i="16"/>
  <c r="A255" i="16"/>
  <c r="B255" i="16"/>
  <c r="A256" i="16"/>
  <c r="B256" i="16"/>
  <c r="A257" i="16"/>
  <c r="B257" i="16"/>
  <c r="A258" i="16"/>
  <c r="B258" i="16"/>
  <c r="A259" i="16"/>
  <c r="B259" i="16"/>
  <c r="A260" i="16"/>
  <c r="B260" i="16"/>
  <c r="A261" i="16"/>
  <c r="B261" i="16"/>
  <c r="A262" i="16"/>
  <c r="B262" i="16"/>
  <c r="A263" i="16"/>
  <c r="B263" i="16"/>
  <c r="A264" i="16"/>
  <c r="B264" i="16"/>
  <c r="A265" i="16"/>
  <c r="B265" i="16"/>
  <c r="A266" i="16"/>
  <c r="B266" i="16"/>
  <c r="A267" i="16"/>
  <c r="B267" i="16"/>
  <c r="A268" i="16"/>
  <c r="B268" i="16"/>
  <c r="A269" i="16"/>
  <c r="B269" i="16"/>
  <c r="A270" i="16"/>
  <c r="B270" i="16"/>
  <c r="A271" i="16"/>
  <c r="B271" i="16"/>
  <c r="A272" i="16"/>
  <c r="B272" i="16"/>
  <c r="A273" i="16"/>
  <c r="B273" i="16"/>
  <c r="A274" i="16"/>
  <c r="B274" i="16"/>
  <c r="A275" i="16"/>
  <c r="B275" i="16"/>
  <c r="A276" i="16"/>
  <c r="B276" i="16"/>
  <c r="A277" i="16"/>
  <c r="B277" i="16"/>
  <c r="A278" i="16"/>
  <c r="B278" i="16"/>
  <c r="A279" i="16"/>
  <c r="B279" i="16"/>
  <c r="A280" i="16"/>
  <c r="B280" i="16"/>
  <c r="A281" i="16"/>
  <c r="B281" i="16"/>
  <c r="A282" i="16"/>
  <c r="B282" i="16"/>
  <c r="A283" i="16"/>
  <c r="B283" i="16"/>
  <c r="A284" i="16"/>
  <c r="B284" i="16"/>
  <c r="A285" i="16"/>
  <c r="B285" i="16"/>
  <c r="A286" i="16"/>
  <c r="B286" i="16"/>
  <c r="A287" i="16"/>
  <c r="B287" i="16"/>
  <c r="A288" i="16"/>
  <c r="B288" i="16"/>
  <c r="A289" i="16"/>
  <c r="B289" i="16"/>
  <c r="A290" i="16"/>
  <c r="B290" i="16"/>
  <c r="A291" i="16"/>
  <c r="B291" i="16"/>
  <c r="A292" i="16"/>
  <c r="B292" i="16"/>
  <c r="A293" i="16"/>
  <c r="B293" i="16"/>
  <c r="A294" i="16"/>
  <c r="B294" i="16"/>
  <c r="A295" i="16"/>
  <c r="B295" i="16"/>
  <c r="A296" i="16"/>
  <c r="B296" i="16"/>
  <c r="A297" i="16"/>
  <c r="B297" i="16"/>
  <c r="A298" i="16"/>
  <c r="B298" i="16"/>
  <c r="A299" i="16"/>
  <c r="B299" i="16"/>
  <c r="A300" i="16"/>
  <c r="B300" i="16"/>
  <c r="A301" i="16"/>
  <c r="B301" i="16"/>
  <c r="A302" i="16"/>
  <c r="B302" i="16"/>
  <c r="A303" i="16"/>
  <c r="B303" i="16"/>
  <c r="A304" i="16"/>
  <c r="B304" i="16"/>
  <c r="A305" i="16"/>
  <c r="B305" i="16"/>
  <c r="A306" i="16"/>
  <c r="B306" i="16"/>
  <c r="A307" i="16"/>
  <c r="B307" i="16"/>
  <c r="A308" i="16"/>
  <c r="B308" i="16"/>
  <c r="A309" i="16"/>
  <c r="B309" i="16"/>
  <c r="A310" i="16"/>
  <c r="B310" i="16"/>
  <c r="A311" i="16"/>
  <c r="B311" i="16"/>
  <c r="A312" i="16"/>
  <c r="B312" i="16"/>
  <c r="A313" i="16"/>
  <c r="B313" i="16"/>
  <c r="A9" i="16"/>
  <c r="B9" i="16"/>
  <c r="L42" i="3"/>
  <c r="L41" i="3"/>
  <c r="L40" i="3"/>
  <c r="L39" i="3"/>
  <c r="L27" i="3"/>
  <c r="L26" i="3"/>
  <c r="L33" i="3"/>
  <c r="L30" i="3"/>
  <c r="L29" i="3" s="1"/>
  <c r="L22" i="3"/>
  <c r="L21" i="3"/>
  <c r="L20" i="3"/>
  <c r="L19" i="3"/>
  <c r="L18" i="3"/>
  <c r="L17" i="3"/>
  <c r="L16" i="3"/>
  <c r="L15" i="3"/>
  <c r="L14" i="3"/>
  <c r="E47" i="3"/>
  <c r="E46" i="3"/>
  <c r="E43" i="3"/>
  <c r="E42" i="3"/>
  <c r="E41" i="3"/>
  <c r="E40" i="3"/>
  <c r="E39" i="3"/>
  <c r="E38" i="3"/>
  <c r="E37" i="3"/>
  <c r="E36" i="3"/>
  <c r="E35" i="3"/>
  <c r="E34" i="3"/>
  <c r="E33" i="3"/>
  <c r="E28" i="3"/>
  <c r="E27" i="3"/>
  <c r="E26" i="3"/>
  <c r="E25" i="3"/>
  <c r="E22" i="3"/>
  <c r="E21" i="3"/>
  <c r="E20" i="3"/>
  <c r="E19" i="3"/>
  <c r="E18" i="3"/>
  <c r="E14" i="3"/>
  <c r="A318" i="17"/>
  <c r="A317" i="17"/>
  <c r="A316" i="17"/>
  <c r="A315" i="17"/>
  <c r="A314" i="17"/>
  <c r="A313" i="17"/>
  <c r="A312" i="17"/>
  <c r="A311" i="17"/>
  <c r="A310" i="17"/>
  <c r="A309" i="17"/>
  <c r="A308" i="17"/>
  <c r="A307" i="17"/>
  <c r="A306" i="17"/>
  <c r="A305" i="17"/>
  <c r="A304" i="17"/>
  <c r="A303" i="17"/>
  <c r="A302" i="17"/>
  <c r="A301" i="17"/>
  <c r="A300" i="17"/>
  <c r="A299" i="17"/>
  <c r="A298" i="17"/>
  <c r="A297" i="17"/>
  <c r="A296" i="17"/>
  <c r="A295" i="17"/>
  <c r="A294" i="17"/>
  <c r="A293" i="17"/>
  <c r="A292" i="17"/>
  <c r="A291" i="17"/>
  <c r="A290" i="17"/>
  <c r="A289" i="17"/>
  <c r="A288" i="17"/>
  <c r="A287" i="17"/>
  <c r="A286" i="17"/>
  <c r="A285" i="17"/>
  <c r="A284" i="17"/>
  <c r="A283" i="17"/>
  <c r="A282" i="17"/>
  <c r="A281" i="17"/>
  <c r="A280" i="17"/>
  <c r="A279" i="17"/>
  <c r="A278" i="17"/>
  <c r="A277" i="17"/>
  <c r="A276" i="17"/>
  <c r="A275" i="17"/>
  <c r="A274" i="17"/>
  <c r="A273" i="17"/>
  <c r="A272" i="17"/>
  <c r="A271" i="17"/>
  <c r="A270" i="17"/>
  <c r="A269" i="17"/>
  <c r="A268" i="17"/>
  <c r="A267" i="17"/>
  <c r="A266" i="17"/>
  <c r="A265" i="17"/>
  <c r="A264" i="17"/>
  <c r="A263" i="17"/>
  <c r="A262" i="17"/>
  <c r="A261" i="17"/>
  <c r="A260" i="17"/>
  <c r="A259" i="17"/>
  <c r="A258" i="17"/>
  <c r="A257" i="17"/>
  <c r="A256" i="17"/>
  <c r="A255" i="17"/>
  <c r="A254" i="17"/>
  <c r="A253" i="17"/>
  <c r="A252" i="17"/>
  <c r="A251" i="17"/>
  <c r="A250" i="17"/>
  <c r="A249" i="17"/>
  <c r="A248" i="17"/>
  <c r="A247" i="17"/>
  <c r="A246" i="17"/>
  <c r="A245" i="17"/>
  <c r="A244" i="17"/>
  <c r="A243" i="17"/>
  <c r="A242" i="17"/>
  <c r="A241" i="17"/>
  <c r="A240" i="17"/>
  <c r="A239" i="17"/>
  <c r="A238" i="17"/>
  <c r="A237" i="17"/>
  <c r="A236" i="17"/>
  <c r="A235" i="17"/>
  <c r="A234" i="17"/>
  <c r="A233" i="17"/>
  <c r="A232" i="17"/>
  <c r="A231" i="17"/>
  <c r="A230" i="17"/>
  <c r="A229" i="17"/>
  <c r="A228" i="17"/>
  <c r="A227" i="17"/>
  <c r="A226" i="17"/>
  <c r="A225" i="17"/>
  <c r="A224" i="17"/>
  <c r="A223" i="17"/>
  <c r="A222" i="17"/>
  <c r="A221" i="17"/>
  <c r="A220" i="17"/>
  <c r="A219" i="17"/>
  <c r="A218" i="17"/>
  <c r="A217" i="17"/>
  <c r="A216" i="17"/>
  <c r="A215" i="17"/>
  <c r="A214" i="17"/>
  <c r="A213" i="17"/>
  <c r="A212" i="17"/>
  <c r="A211" i="17"/>
  <c r="A210" i="17"/>
  <c r="A209" i="17"/>
  <c r="A208" i="17"/>
  <c r="A207" i="17"/>
  <c r="A206" i="17"/>
  <c r="A205" i="17"/>
  <c r="A204" i="17"/>
  <c r="A203" i="17"/>
  <c r="A202" i="17"/>
  <c r="A201" i="17"/>
  <c r="A200" i="17"/>
  <c r="A199" i="17"/>
  <c r="A198" i="17"/>
  <c r="A197" i="17"/>
  <c r="A196" i="17"/>
  <c r="A195" i="17"/>
  <c r="A194" i="17"/>
  <c r="A193" i="17"/>
  <c r="A192" i="17"/>
  <c r="A191" i="17"/>
  <c r="A190" i="17"/>
  <c r="A189" i="17"/>
  <c r="A188" i="17"/>
  <c r="A187" i="17"/>
  <c r="A186" i="17"/>
  <c r="A185" i="17"/>
  <c r="A184" i="17"/>
  <c r="A183" i="17"/>
  <c r="A182" i="17"/>
  <c r="A181" i="17"/>
  <c r="A180" i="17"/>
  <c r="A179" i="17"/>
  <c r="A178" i="17"/>
  <c r="A177" i="17"/>
  <c r="A176" i="17"/>
  <c r="A175" i="17"/>
  <c r="A174" i="17"/>
  <c r="A173" i="17"/>
  <c r="A172" i="17"/>
  <c r="A171" i="17"/>
  <c r="A170" i="17"/>
  <c r="A169" i="17"/>
  <c r="A168" i="17"/>
  <c r="A167" i="17"/>
  <c r="A166" i="17"/>
  <c r="A165" i="17"/>
  <c r="A164" i="17"/>
  <c r="A163" i="17"/>
  <c r="A162" i="17"/>
  <c r="A161" i="17"/>
  <c r="A160" i="17"/>
  <c r="A159" i="17"/>
  <c r="A158" i="17"/>
  <c r="A157" i="17"/>
  <c r="A156" i="17"/>
  <c r="A155" i="17"/>
  <c r="A154" i="17"/>
  <c r="A153" i="17"/>
  <c r="A152" i="17"/>
  <c r="A151" i="17"/>
  <c r="A150" i="17"/>
  <c r="A149" i="17"/>
  <c r="A148" i="17"/>
  <c r="A147" i="17"/>
  <c r="A146" i="17"/>
  <c r="A145" i="17"/>
  <c r="A144" i="17"/>
  <c r="A143" i="17"/>
  <c r="A142" i="17"/>
  <c r="A141" i="17"/>
  <c r="A140" i="17"/>
  <c r="A139" i="17"/>
  <c r="A138" i="17"/>
  <c r="A137" i="17"/>
  <c r="A136" i="17"/>
  <c r="A135" i="17"/>
  <c r="A134" i="17"/>
  <c r="A133" i="17"/>
  <c r="A132" i="17"/>
  <c r="A131" i="17"/>
  <c r="A130" i="17"/>
  <c r="A129" i="17"/>
  <c r="A128" i="17"/>
  <c r="A127" i="17"/>
  <c r="A126" i="17"/>
  <c r="A125" i="17"/>
  <c r="A124" i="17"/>
  <c r="A123" i="17"/>
  <c r="A122" i="17"/>
  <c r="A121" i="17"/>
  <c r="A120" i="17"/>
  <c r="A119" i="17"/>
  <c r="A118" i="17"/>
  <c r="A117" i="17"/>
  <c r="A116" i="17"/>
  <c r="A115" i="17"/>
  <c r="A114" i="17"/>
  <c r="A113" i="17"/>
  <c r="A112" i="17"/>
  <c r="A111" i="17"/>
  <c r="A110" i="17"/>
  <c r="A109" i="17"/>
  <c r="A108" i="17"/>
  <c r="A107" i="17"/>
  <c r="A106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80" i="17"/>
  <c r="A79" i="17"/>
  <c r="A78" i="17"/>
  <c r="A77" i="17"/>
  <c r="A76" i="17"/>
  <c r="A75" i="17"/>
  <c r="A74" i="17"/>
  <c r="A73" i="17"/>
  <c r="A72" i="17"/>
  <c r="A71" i="17"/>
  <c r="A70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B104" i="17"/>
  <c r="B105" i="17"/>
  <c r="B106" i="17"/>
  <c r="B107" i="17"/>
  <c r="B108" i="17"/>
  <c r="B109" i="17"/>
  <c r="B110" i="17"/>
  <c r="B111" i="17"/>
  <c r="B112" i="17"/>
  <c r="B113" i="17"/>
  <c r="B114" i="17"/>
  <c r="B115" i="17"/>
  <c r="B116" i="17"/>
  <c r="B117" i="17"/>
  <c r="B118" i="17"/>
  <c r="B119" i="17"/>
  <c r="B120" i="17"/>
  <c r="B121" i="17"/>
  <c r="B122" i="17"/>
  <c r="B123" i="17"/>
  <c r="B124" i="17"/>
  <c r="B125" i="17"/>
  <c r="B126" i="17"/>
  <c r="B127" i="17"/>
  <c r="B128" i="17"/>
  <c r="B129" i="17"/>
  <c r="B130" i="17"/>
  <c r="B131" i="17"/>
  <c r="B132" i="17"/>
  <c r="B133" i="17"/>
  <c r="B134" i="17"/>
  <c r="B135" i="17"/>
  <c r="B136" i="17"/>
  <c r="B137" i="17"/>
  <c r="B138" i="17"/>
  <c r="B139" i="17"/>
  <c r="B140" i="17"/>
  <c r="B141" i="17"/>
  <c r="B142" i="17"/>
  <c r="B143" i="17"/>
  <c r="B144" i="17"/>
  <c r="B145" i="17"/>
  <c r="B146" i="17"/>
  <c r="B147" i="17"/>
  <c r="B148" i="17"/>
  <c r="B149" i="17"/>
  <c r="B150" i="17"/>
  <c r="B151" i="17"/>
  <c r="B152" i="17"/>
  <c r="B153" i="17"/>
  <c r="B154" i="17"/>
  <c r="B155" i="17"/>
  <c r="B156" i="17"/>
  <c r="B157" i="17"/>
  <c r="B158" i="17"/>
  <c r="B159" i="17"/>
  <c r="B160" i="17"/>
  <c r="B161" i="17"/>
  <c r="B162" i="17"/>
  <c r="B163" i="17"/>
  <c r="B164" i="17"/>
  <c r="B165" i="17"/>
  <c r="B166" i="17"/>
  <c r="B167" i="17"/>
  <c r="B168" i="17"/>
  <c r="B169" i="17"/>
  <c r="B170" i="17"/>
  <c r="B171" i="17"/>
  <c r="B172" i="17"/>
  <c r="B173" i="17"/>
  <c r="B174" i="17"/>
  <c r="B175" i="17"/>
  <c r="B176" i="17"/>
  <c r="B177" i="17"/>
  <c r="B178" i="17"/>
  <c r="B179" i="17"/>
  <c r="B180" i="17"/>
  <c r="B181" i="17"/>
  <c r="B182" i="17"/>
  <c r="B183" i="17"/>
  <c r="B184" i="17"/>
  <c r="B185" i="17"/>
  <c r="B186" i="17"/>
  <c r="B187" i="17"/>
  <c r="B188" i="17"/>
  <c r="B189" i="17"/>
  <c r="B190" i="17"/>
  <c r="B191" i="17"/>
  <c r="B192" i="17"/>
  <c r="B193" i="17"/>
  <c r="B194" i="17"/>
  <c r="B195" i="17"/>
  <c r="B196" i="17"/>
  <c r="B197" i="17"/>
  <c r="B198" i="17"/>
  <c r="B199" i="17"/>
  <c r="B200" i="17"/>
  <c r="B201" i="17"/>
  <c r="B202" i="17"/>
  <c r="B203" i="17"/>
  <c r="B204" i="17"/>
  <c r="B205" i="17"/>
  <c r="B206" i="17"/>
  <c r="B207" i="17"/>
  <c r="B208" i="17"/>
  <c r="B209" i="17"/>
  <c r="B210" i="17"/>
  <c r="B211" i="17"/>
  <c r="B212" i="17"/>
  <c r="B213" i="17"/>
  <c r="B214" i="17"/>
  <c r="B215" i="17"/>
  <c r="B216" i="17"/>
  <c r="B217" i="17"/>
  <c r="B218" i="17"/>
  <c r="B219" i="17"/>
  <c r="B220" i="17"/>
  <c r="B221" i="17"/>
  <c r="B222" i="17"/>
  <c r="B223" i="17"/>
  <c r="B224" i="17"/>
  <c r="B225" i="17"/>
  <c r="B226" i="17"/>
  <c r="B227" i="17"/>
  <c r="B228" i="17"/>
  <c r="B229" i="17"/>
  <c r="B230" i="17"/>
  <c r="B231" i="17"/>
  <c r="B232" i="17"/>
  <c r="B233" i="17"/>
  <c r="B234" i="17"/>
  <c r="B235" i="17"/>
  <c r="B236" i="17"/>
  <c r="B237" i="17"/>
  <c r="B238" i="17"/>
  <c r="B239" i="17"/>
  <c r="B240" i="17"/>
  <c r="B241" i="17"/>
  <c r="B242" i="17"/>
  <c r="B243" i="17"/>
  <c r="B244" i="17"/>
  <c r="B245" i="17"/>
  <c r="B246" i="17"/>
  <c r="B247" i="17"/>
  <c r="B248" i="17"/>
  <c r="B249" i="17"/>
  <c r="B250" i="17"/>
  <c r="B251" i="17"/>
  <c r="B252" i="17"/>
  <c r="B253" i="17"/>
  <c r="B254" i="17"/>
  <c r="B255" i="17"/>
  <c r="B256" i="17"/>
  <c r="B257" i="17"/>
  <c r="B258" i="17"/>
  <c r="B259" i="17"/>
  <c r="B260" i="17"/>
  <c r="B261" i="17"/>
  <c r="B262" i="17"/>
  <c r="B263" i="17"/>
  <c r="B264" i="17"/>
  <c r="B265" i="17"/>
  <c r="B266" i="17"/>
  <c r="B267" i="17"/>
  <c r="B268" i="17"/>
  <c r="B269" i="17"/>
  <c r="B270" i="17"/>
  <c r="B271" i="17"/>
  <c r="B272" i="17"/>
  <c r="B273" i="17"/>
  <c r="B274" i="17"/>
  <c r="B275" i="17"/>
  <c r="B276" i="17"/>
  <c r="B277" i="17"/>
  <c r="B278" i="17"/>
  <c r="B279" i="17"/>
  <c r="B280" i="17"/>
  <c r="B281" i="17"/>
  <c r="B282" i="17"/>
  <c r="B283" i="17"/>
  <c r="B284" i="17"/>
  <c r="B285" i="17"/>
  <c r="B286" i="17"/>
  <c r="B287" i="17"/>
  <c r="B288" i="17"/>
  <c r="B289" i="17"/>
  <c r="B290" i="17"/>
  <c r="B291" i="17"/>
  <c r="B292" i="17"/>
  <c r="B293" i="17"/>
  <c r="B294" i="17"/>
  <c r="B295" i="17"/>
  <c r="B296" i="17"/>
  <c r="B297" i="17"/>
  <c r="B298" i="17"/>
  <c r="B299" i="17"/>
  <c r="B300" i="17"/>
  <c r="B301" i="17"/>
  <c r="B302" i="17"/>
  <c r="B303" i="17"/>
  <c r="B304" i="17"/>
  <c r="B305" i="17"/>
  <c r="B306" i="17"/>
  <c r="B307" i="17"/>
  <c r="B308" i="17"/>
  <c r="B309" i="17"/>
  <c r="B310" i="17"/>
  <c r="B311" i="17"/>
  <c r="B312" i="17"/>
  <c r="B313" i="17"/>
  <c r="B314" i="17"/>
  <c r="B315" i="17"/>
  <c r="B316" i="17"/>
  <c r="B317" i="17"/>
  <c r="B318" i="17"/>
  <c r="B9" i="17"/>
  <c r="I306" i="10"/>
  <c r="L354" i="9"/>
  <c r="L304" i="9"/>
  <c r="L351" i="9"/>
  <c r="L335" i="9"/>
  <c r="L330" i="9"/>
  <c r="L326" i="9"/>
  <c r="L323" i="9"/>
  <c r="L317" i="9"/>
  <c r="L312" i="9"/>
  <c r="L306" i="9"/>
  <c r="I587" i="9"/>
  <c r="L48" i="4"/>
  <c r="L537" i="9"/>
  <c r="L529" i="9"/>
  <c r="L524" i="9"/>
  <c r="L521" i="9"/>
  <c r="L518" i="9"/>
  <c r="L515" i="9"/>
  <c r="L503" i="9"/>
  <c r="L495" i="9"/>
  <c r="L489" i="9"/>
  <c r="L486" i="9"/>
  <c r="L469" i="9"/>
  <c r="L466" i="9"/>
  <c r="L458" i="9"/>
  <c r="L419" i="9"/>
  <c r="L412" i="9"/>
  <c r="L394" i="9"/>
  <c r="L385" i="9"/>
  <c r="L374" i="9"/>
  <c r="L371" i="9"/>
  <c r="L356" i="9"/>
  <c r="G22" i="20" l="1"/>
  <c r="G21" i="20"/>
  <c r="M26" i="4"/>
  <c r="M39" i="4"/>
  <c r="M63" i="4"/>
  <c r="M43" i="4"/>
  <c r="G20" i="20"/>
  <c r="M32" i="4"/>
  <c r="M42" i="4"/>
  <c r="M65" i="4"/>
  <c r="M34" i="4"/>
  <c r="M44" i="4"/>
  <c r="M66" i="4"/>
  <c r="M18" i="4"/>
  <c r="M35" i="4"/>
  <c r="M47" i="4"/>
  <c r="M70" i="4"/>
  <c r="M21" i="4"/>
  <c r="M36" i="4"/>
  <c r="M51" i="4"/>
  <c r="M71" i="4"/>
  <c r="M22" i="4"/>
  <c r="M37" i="4"/>
  <c r="M55" i="4"/>
  <c r="E62" i="20"/>
  <c r="M25" i="4"/>
  <c r="M38" i="4"/>
  <c r="M56" i="4"/>
  <c r="J46" i="21"/>
  <c r="G13" i="3"/>
  <c r="N13" i="3"/>
  <c r="N25" i="3"/>
  <c r="G17" i="3"/>
  <c r="J24" i="21"/>
  <c r="J54" i="21"/>
  <c r="L25" i="3"/>
  <c r="G24" i="3"/>
  <c r="H27" i="3"/>
  <c r="K25" i="20"/>
  <c r="M27" i="20" s="1"/>
  <c r="J62" i="21"/>
  <c r="L66" i="21" s="1"/>
  <c r="J31" i="21"/>
  <c r="J41" i="21"/>
  <c r="J20" i="21"/>
  <c r="E54" i="20"/>
  <c r="E45" i="20"/>
  <c r="G46" i="20" s="1"/>
  <c r="K13" i="20"/>
  <c r="M15" i="20" s="1"/>
  <c r="E17" i="20"/>
  <c r="G18" i="20" s="1"/>
  <c r="K32" i="20"/>
  <c r="E24" i="20"/>
  <c r="G25" i="20" s="1"/>
  <c r="K29" i="20"/>
  <c r="E32" i="20"/>
  <c r="K38" i="20"/>
  <c r="M41" i="20" s="1"/>
  <c r="K62" i="20"/>
  <c r="K58" i="20"/>
  <c r="E58" i="20"/>
  <c r="E24" i="3"/>
  <c r="H26" i="3"/>
  <c r="L62" i="4"/>
  <c r="L17" i="4"/>
  <c r="L50" i="4"/>
  <c r="L69" i="4"/>
  <c r="L54" i="4"/>
  <c r="L46" i="4"/>
  <c r="L41" i="4"/>
  <c r="L31" i="4"/>
  <c r="L24" i="4"/>
  <c r="L20" i="4"/>
  <c r="L582" i="9"/>
  <c r="L579" i="9"/>
  <c r="L575" i="9"/>
  <c r="L569" i="9"/>
  <c r="L560" i="9"/>
  <c r="L557" i="9"/>
  <c r="L553" i="9"/>
  <c r="L548" i="9"/>
  <c r="L544" i="9"/>
  <c r="L541" i="9"/>
  <c r="L300" i="9"/>
  <c r="L297" i="9"/>
  <c r="L290" i="9"/>
  <c r="L287" i="9"/>
  <c r="L282" i="9"/>
  <c r="L276" i="9"/>
  <c r="L264" i="9"/>
  <c r="L234" i="9"/>
  <c r="L210" i="9"/>
  <c r="L207" i="9"/>
  <c r="L204" i="9"/>
  <c r="L172" i="9"/>
  <c r="L155" i="9"/>
  <c r="L147" i="9"/>
  <c r="L144" i="9"/>
  <c r="L139" i="9"/>
  <c r="L134" i="9"/>
  <c r="L131" i="9"/>
  <c r="L126" i="9"/>
  <c r="L120" i="9"/>
  <c r="L115" i="9"/>
  <c r="L95" i="9"/>
  <c r="L92" i="9"/>
  <c r="L89" i="9"/>
  <c r="L84" i="9"/>
  <c r="L79" i="9"/>
  <c r="L76" i="9"/>
  <c r="L71" i="9"/>
  <c r="L68" i="9"/>
  <c r="L56" i="9"/>
  <c r="L48" i="9"/>
  <c r="L45" i="9"/>
  <c r="L41" i="9"/>
  <c r="L28" i="9"/>
  <c r="L25" i="9"/>
  <c r="L22" i="9"/>
  <c r="L19" i="9"/>
  <c r="L15" i="9"/>
  <c r="L10" i="9"/>
  <c r="K610" i="10"/>
  <c r="K607" i="10"/>
  <c r="K606" i="10"/>
  <c r="K603" i="10"/>
  <c r="K602" i="10"/>
  <c r="K597" i="10"/>
  <c r="K596" i="10"/>
  <c r="K588" i="10"/>
  <c r="K585" i="10"/>
  <c r="K584" i="10"/>
  <c r="K581" i="10"/>
  <c r="K576" i="10"/>
  <c r="K575" i="10"/>
  <c r="K572" i="10"/>
  <c r="K569" i="10"/>
  <c r="K568" i="10"/>
  <c r="K558" i="10"/>
  <c r="J69" i="21" s="1"/>
  <c r="L70" i="21" s="1"/>
  <c r="K555" i="10"/>
  <c r="K552" i="10"/>
  <c r="K551" i="10"/>
  <c r="K549" i="10"/>
  <c r="K546" i="10"/>
  <c r="K545" i="10"/>
  <c r="K534" i="10"/>
  <c r="K533" i="10"/>
  <c r="K530" i="10"/>
  <c r="K525" i="10"/>
  <c r="K524" i="10"/>
  <c r="K521" i="10"/>
  <c r="K518" i="10"/>
  <c r="K501" i="10"/>
  <c r="K500" i="10"/>
  <c r="K491" i="10"/>
  <c r="K452" i="10"/>
  <c r="K443" i="10"/>
  <c r="K425" i="10"/>
  <c r="K416" i="10"/>
  <c r="K405" i="10"/>
  <c r="K402" i="10"/>
  <c r="K387" i="10"/>
  <c r="K386" i="10"/>
  <c r="K382" i="10"/>
  <c r="K365" i="10"/>
  <c r="K362" i="10"/>
  <c r="K357" i="10"/>
  <c r="K356" i="10"/>
  <c r="K353" i="10"/>
  <c r="K350" i="10"/>
  <c r="K349" i="10"/>
  <c r="K340" i="10"/>
  <c r="K334" i="10"/>
  <c r="K333" i="10"/>
  <c r="K326" i="10"/>
  <c r="K325" i="10"/>
  <c r="K320" i="10"/>
  <c r="K318" i="10"/>
  <c r="K311" i="10"/>
  <c r="K308" i="10"/>
  <c r="K303" i="10"/>
  <c r="K302" i="10"/>
  <c r="K299" i="10"/>
  <c r="K298" i="10"/>
  <c r="K287" i="10"/>
  <c r="K257" i="10"/>
  <c r="K256" i="10"/>
  <c r="K231" i="10"/>
  <c r="K228" i="10"/>
  <c r="K223" i="10"/>
  <c r="K188" i="10"/>
  <c r="K173" i="10"/>
  <c r="K165" i="10"/>
  <c r="K162" i="10"/>
  <c r="K157" i="10"/>
  <c r="K152" i="10"/>
  <c r="K151" i="10"/>
  <c r="K145" i="10"/>
  <c r="K142" i="10"/>
  <c r="K137" i="10"/>
  <c r="K133" i="10"/>
  <c r="K126" i="10"/>
  <c r="K121" i="10"/>
  <c r="K120" i="10"/>
  <c r="K100" i="10"/>
  <c r="K97" i="10"/>
  <c r="K92" i="10"/>
  <c r="K87" i="10"/>
  <c r="K84" i="10"/>
  <c r="K77" i="10"/>
  <c r="K74" i="10"/>
  <c r="K61" i="10"/>
  <c r="K55" i="10"/>
  <c r="K52" i="10"/>
  <c r="K51" i="10"/>
  <c r="K48" i="10"/>
  <c r="K35" i="10"/>
  <c r="K32" i="10"/>
  <c r="K29" i="10"/>
  <c r="K22" i="10"/>
  <c r="K21" i="10"/>
  <c r="K18" i="10"/>
  <c r="K13" i="10"/>
  <c r="K10" i="10"/>
  <c r="K9" i="10"/>
  <c r="A9" i="9"/>
  <c r="B9" i="9"/>
  <c r="A10" i="9"/>
  <c r="B10" i="9"/>
  <c r="A11" i="9"/>
  <c r="B11" i="9"/>
  <c r="A12" i="9"/>
  <c r="B12" i="9"/>
  <c r="A13" i="9"/>
  <c r="B13" i="9"/>
  <c r="A14" i="9"/>
  <c r="B14" i="9"/>
  <c r="A15" i="9"/>
  <c r="B15" i="9"/>
  <c r="A16" i="9"/>
  <c r="B16" i="9"/>
  <c r="A17" i="9"/>
  <c r="B17" i="9"/>
  <c r="A18" i="9"/>
  <c r="B18" i="9"/>
  <c r="A19" i="9"/>
  <c r="B19" i="9"/>
  <c r="A20" i="9"/>
  <c r="B20" i="9"/>
  <c r="A21" i="9"/>
  <c r="B21" i="9"/>
  <c r="A22" i="9"/>
  <c r="B22" i="9"/>
  <c r="A23" i="9"/>
  <c r="B23" i="9"/>
  <c r="A24" i="9"/>
  <c r="B24" i="9"/>
  <c r="A25" i="9"/>
  <c r="B25" i="9"/>
  <c r="A26" i="9"/>
  <c r="B26" i="9"/>
  <c r="A27" i="9"/>
  <c r="B27" i="9"/>
  <c r="A28" i="9"/>
  <c r="B28" i="9"/>
  <c r="A29" i="9"/>
  <c r="B29" i="9"/>
  <c r="A30" i="9"/>
  <c r="B30" i="9"/>
  <c r="A31" i="9"/>
  <c r="B31" i="9"/>
  <c r="A32" i="9"/>
  <c r="B32" i="9"/>
  <c r="A33" i="9"/>
  <c r="B33" i="9"/>
  <c r="A34" i="9"/>
  <c r="B34" i="9"/>
  <c r="A35" i="9"/>
  <c r="B35" i="9"/>
  <c r="A36" i="9"/>
  <c r="B36" i="9"/>
  <c r="A37" i="9"/>
  <c r="B37" i="9"/>
  <c r="A38" i="9"/>
  <c r="B38" i="9"/>
  <c r="A39" i="9"/>
  <c r="B39" i="9"/>
  <c r="A40" i="9"/>
  <c r="B40" i="9"/>
  <c r="A41" i="9"/>
  <c r="B41" i="9"/>
  <c r="A42" i="9"/>
  <c r="B42" i="9"/>
  <c r="A43" i="9"/>
  <c r="B43" i="9"/>
  <c r="A44" i="9"/>
  <c r="B44" i="9"/>
  <c r="A45" i="9"/>
  <c r="B45" i="9"/>
  <c r="A46" i="9"/>
  <c r="B46" i="9"/>
  <c r="A47" i="9"/>
  <c r="B47" i="9"/>
  <c r="A48" i="9"/>
  <c r="B48" i="9"/>
  <c r="A49" i="9"/>
  <c r="B49" i="9"/>
  <c r="A50" i="9"/>
  <c r="B50" i="9"/>
  <c r="A51" i="9"/>
  <c r="B51" i="9"/>
  <c r="A52" i="9"/>
  <c r="B52" i="9"/>
  <c r="A53" i="9"/>
  <c r="B53" i="9"/>
  <c r="A54" i="9"/>
  <c r="B54" i="9"/>
  <c r="A55" i="9"/>
  <c r="B55" i="9"/>
  <c r="A56" i="9"/>
  <c r="B56" i="9"/>
  <c r="A57" i="9"/>
  <c r="B57" i="9"/>
  <c r="A58" i="9"/>
  <c r="B58" i="9"/>
  <c r="A59" i="9"/>
  <c r="B59" i="9"/>
  <c r="A60" i="9"/>
  <c r="B60" i="9"/>
  <c r="A61" i="9"/>
  <c r="B61" i="9"/>
  <c r="A62" i="9"/>
  <c r="B62" i="9"/>
  <c r="A63" i="9"/>
  <c r="B63" i="9"/>
  <c r="A64" i="9"/>
  <c r="B64" i="9"/>
  <c r="A65" i="9"/>
  <c r="B65" i="9"/>
  <c r="A66" i="9"/>
  <c r="B66" i="9"/>
  <c r="A67" i="9"/>
  <c r="B67" i="9"/>
  <c r="A68" i="9"/>
  <c r="B68" i="9"/>
  <c r="A69" i="9"/>
  <c r="B69" i="9"/>
  <c r="A70" i="9"/>
  <c r="B70" i="9"/>
  <c r="A71" i="9"/>
  <c r="B71" i="9"/>
  <c r="A72" i="9"/>
  <c r="B72" i="9"/>
  <c r="A73" i="9"/>
  <c r="B73" i="9"/>
  <c r="A74" i="9"/>
  <c r="B74" i="9"/>
  <c r="A75" i="9"/>
  <c r="B75" i="9"/>
  <c r="A76" i="9"/>
  <c r="B76" i="9"/>
  <c r="A77" i="9"/>
  <c r="B77" i="9"/>
  <c r="A78" i="9"/>
  <c r="B78" i="9"/>
  <c r="A79" i="9"/>
  <c r="B79" i="9"/>
  <c r="A80" i="9"/>
  <c r="B80" i="9"/>
  <c r="A81" i="9"/>
  <c r="B81" i="9"/>
  <c r="A82" i="9"/>
  <c r="B82" i="9"/>
  <c r="A83" i="9"/>
  <c r="B83" i="9"/>
  <c r="A84" i="9"/>
  <c r="B84" i="9"/>
  <c r="A85" i="9"/>
  <c r="B85" i="9"/>
  <c r="A86" i="9"/>
  <c r="B86" i="9"/>
  <c r="A87" i="9"/>
  <c r="B87" i="9"/>
  <c r="A88" i="9"/>
  <c r="B88" i="9"/>
  <c r="A89" i="9"/>
  <c r="B89" i="9"/>
  <c r="A90" i="9"/>
  <c r="B90" i="9"/>
  <c r="A91" i="9"/>
  <c r="B91" i="9"/>
  <c r="A92" i="9"/>
  <c r="B92" i="9"/>
  <c r="A93" i="9"/>
  <c r="B93" i="9"/>
  <c r="A94" i="9"/>
  <c r="B94" i="9"/>
  <c r="A95" i="9"/>
  <c r="B95" i="9"/>
  <c r="A96" i="9"/>
  <c r="B96" i="9"/>
  <c r="A97" i="9"/>
  <c r="B97" i="9"/>
  <c r="A98" i="9"/>
  <c r="B98" i="9"/>
  <c r="A99" i="9"/>
  <c r="B99" i="9"/>
  <c r="A100" i="9"/>
  <c r="B100" i="9"/>
  <c r="A101" i="9"/>
  <c r="B101" i="9"/>
  <c r="A102" i="9"/>
  <c r="B102" i="9"/>
  <c r="A103" i="9"/>
  <c r="B103" i="9"/>
  <c r="A104" i="9"/>
  <c r="B104" i="9"/>
  <c r="A105" i="9"/>
  <c r="B105" i="9"/>
  <c r="A106" i="9"/>
  <c r="B106" i="9"/>
  <c r="A107" i="9"/>
  <c r="B107" i="9"/>
  <c r="A108" i="9"/>
  <c r="B108" i="9"/>
  <c r="A109" i="9"/>
  <c r="B109" i="9"/>
  <c r="A110" i="9"/>
  <c r="B110" i="9"/>
  <c r="A111" i="9"/>
  <c r="B111" i="9"/>
  <c r="A112" i="9"/>
  <c r="B112" i="9"/>
  <c r="A113" i="9"/>
  <c r="B113" i="9"/>
  <c r="A114" i="9"/>
  <c r="B114" i="9"/>
  <c r="A115" i="9"/>
  <c r="B115" i="9"/>
  <c r="A116" i="9"/>
  <c r="B116" i="9"/>
  <c r="A117" i="9"/>
  <c r="B117" i="9"/>
  <c r="A118" i="9"/>
  <c r="B118" i="9"/>
  <c r="A119" i="9"/>
  <c r="B119" i="9"/>
  <c r="A120" i="9"/>
  <c r="B120" i="9"/>
  <c r="A121" i="9"/>
  <c r="B121" i="9"/>
  <c r="A122" i="9"/>
  <c r="B122" i="9"/>
  <c r="A123" i="9"/>
  <c r="B123" i="9"/>
  <c r="A124" i="9"/>
  <c r="B124" i="9"/>
  <c r="A125" i="9"/>
  <c r="B125" i="9"/>
  <c r="A126" i="9"/>
  <c r="B126" i="9"/>
  <c r="A127" i="9"/>
  <c r="B127" i="9"/>
  <c r="A128" i="9"/>
  <c r="B128" i="9"/>
  <c r="A129" i="9"/>
  <c r="B129" i="9"/>
  <c r="A130" i="9"/>
  <c r="B130" i="9"/>
  <c r="A131" i="9"/>
  <c r="B131" i="9"/>
  <c r="A132" i="9"/>
  <c r="B132" i="9"/>
  <c r="A133" i="9"/>
  <c r="B133" i="9"/>
  <c r="A134" i="9"/>
  <c r="B134" i="9"/>
  <c r="A135" i="9"/>
  <c r="B135" i="9"/>
  <c r="A136" i="9"/>
  <c r="B136" i="9"/>
  <c r="A137" i="9"/>
  <c r="B137" i="9"/>
  <c r="A138" i="9"/>
  <c r="B138" i="9"/>
  <c r="A139" i="9"/>
  <c r="B139" i="9"/>
  <c r="A140" i="9"/>
  <c r="B140" i="9"/>
  <c r="A141" i="9"/>
  <c r="B141" i="9"/>
  <c r="A142" i="9"/>
  <c r="B142" i="9"/>
  <c r="A143" i="9"/>
  <c r="B143" i="9"/>
  <c r="A144" i="9"/>
  <c r="B144" i="9"/>
  <c r="A145" i="9"/>
  <c r="B145" i="9"/>
  <c r="A146" i="9"/>
  <c r="B146" i="9"/>
  <c r="A147" i="9"/>
  <c r="B147" i="9"/>
  <c r="A148" i="9"/>
  <c r="B148" i="9"/>
  <c r="A149" i="9"/>
  <c r="B149" i="9"/>
  <c r="A150" i="9"/>
  <c r="B150" i="9"/>
  <c r="A151" i="9"/>
  <c r="B151" i="9"/>
  <c r="A152" i="9"/>
  <c r="B152" i="9"/>
  <c r="A153" i="9"/>
  <c r="B153" i="9"/>
  <c r="A154" i="9"/>
  <c r="B154" i="9"/>
  <c r="A155" i="9"/>
  <c r="B155" i="9"/>
  <c r="A156" i="9"/>
  <c r="B156" i="9"/>
  <c r="A157" i="9"/>
  <c r="B157" i="9"/>
  <c r="A158" i="9"/>
  <c r="B158" i="9"/>
  <c r="A159" i="9"/>
  <c r="B159" i="9"/>
  <c r="A160" i="9"/>
  <c r="B160" i="9"/>
  <c r="A161" i="9"/>
  <c r="B161" i="9"/>
  <c r="A162" i="9"/>
  <c r="B162" i="9"/>
  <c r="A163" i="9"/>
  <c r="B163" i="9"/>
  <c r="A164" i="9"/>
  <c r="B164" i="9"/>
  <c r="A165" i="9"/>
  <c r="B165" i="9"/>
  <c r="A166" i="9"/>
  <c r="B166" i="9"/>
  <c r="A167" i="9"/>
  <c r="B167" i="9"/>
  <c r="A168" i="9"/>
  <c r="B168" i="9"/>
  <c r="A169" i="9"/>
  <c r="B169" i="9"/>
  <c r="A170" i="9"/>
  <c r="B170" i="9"/>
  <c r="A171" i="9"/>
  <c r="B171" i="9"/>
  <c r="A172" i="9"/>
  <c r="B172" i="9"/>
  <c r="A173" i="9"/>
  <c r="B173" i="9"/>
  <c r="A174" i="9"/>
  <c r="B174" i="9"/>
  <c r="A175" i="9"/>
  <c r="B175" i="9"/>
  <c r="A176" i="9"/>
  <c r="B176" i="9"/>
  <c r="A177" i="9"/>
  <c r="B177" i="9"/>
  <c r="A178" i="9"/>
  <c r="B178" i="9"/>
  <c r="A179" i="9"/>
  <c r="B179" i="9"/>
  <c r="A180" i="9"/>
  <c r="B180" i="9"/>
  <c r="A181" i="9"/>
  <c r="B181" i="9"/>
  <c r="A182" i="9"/>
  <c r="B182" i="9"/>
  <c r="A183" i="9"/>
  <c r="B183" i="9"/>
  <c r="A184" i="9"/>
  <c r="B184" i="9"/>
  <c r="A185" i="9"/>
  <c r="B185" i="9"/>
  <c r="A186" i="9"/>
  <c r="B186" i="9"/>
  <c r="A187" i="9"/>
  <c r="B187" i="9"/>
  <c r="A188" i="9"/>
  <c r="B188" i="9"/>
  <c r="A189" i="9"/>
  <c r="B189" i="9"/>
  <c r="A190" i="9"/>
  <c r="B190" i="9"/>
  <c r="A191" i="9"/>
  <c r="B191" i="9"/>
  <c r="A192" i="9"/>
  <c r="B192" i="9"/>
  <c r="A193" i="9"/>
  <c r="B193" i="9"/>
  <c r="A194" i="9"/>
  <c r="B194" i="9"/>
  <c r="A195" i="9"/>
  <c r="B195" i="9"/>
  <c r="A196" i="9"/>
  <c r="B196" i="9"/>
  <c r="A197" i="9"/>
  <c r="B197" i="9"/>
  <c r="A198" i="9"/>
  <c r="B198" i="9"/>
  <c r="A199" i="9"/>
  <c r="B199" i="9"/>
  <c r="A200" i="9"/>
  <c r="B200" i="9"/>
  <c r="A201" i="9"/>
  <c r="B201" i="9"/>
  <c r="A202" i="9"/>
  <c r="B202" i="9"/>
  <c r="A203" i="9"/>
  <c r="B203" i="9"/>
  <c r="A204" i="9"/>
  <c r="B204" i="9"/>
  <c r="A205" i="9"/>
  <c r="B205" i="9"/>
  <c r="A206" i="9"/>
  <c r="B206" i="9"/>
  <c r="A207" i="9"/>
  <c r="B207" i="9"/>
  <c r="A208" i="9"/>
  <c r="B208" i="9"/>
  <c r="A209" i="9"/>
  <c r="B209" i="9"/>
  <c r="A210" i="9"/>
  <c r="B210" i="9"/>
  <c r="A211" i="9"/>
  <c r="B211" i="9"/>
  <c r="A212" i="9"/>
  <c r="B212" i="9"/>
  <c r="A213" i="9"/>
  <c r="B213" i="9"/>
  <c r="A214" i="9"/>
  <c r="B214" i="9"/>
  <c r="A215" i="9"/>
  <c r="B215" i="9"/>
  <c r="A216" i="9"/>
  <c r="B216" i="9"/>
  <c r="A217" i="9"/>
  <c r="B217" i="9"/>
  <c r="A218" i="9"/>
  <c r="B218" i="9"/>
  <c r="A219" i="9"/>
  <c r="B219" i="9"/>
  <c r="A220" i="9"/>
  <c r="B220" i="9"/>
  <c r="A221" i="9"/>
  <c r="B221" i="9"/>
  <c r="A222" i="9"/>
  <c r="B222" i="9"/>
  <c r="A223" i="9"/>
  <c r="B223" i="9"/>
  <c r="A224" i="9"/>
  <c r="B224" i="9"/>
  <c r="A225" i="9"/>
  <c r="B225" i="9"/>
  <c r="A226" i="9"/>
  <c r="B226" i="9"/>
  <c r="A227" i="9"/>
  <c r="B227" i="9"/>
  <c r="A228" i="9"/>
  <c r="B228" i="9"/>
  <c r="A229" i="9"/>
  <c r="B229" i="9"/>
  <c r="A230" i="9"/>
  <c r="B230" i="9"/>
  <c r="A231" i="9"/>
  <c r="B231" i="9"/>
  <c r="A232" i="9"/>
  <c r="B232" i="9"/>
  <c r="A233" i="9"/>
  <c r="B233" i="9"/>
  <c r="A234" i="9"/>
  <c r="B234" i="9"/>
  <c r="A235" i="9"/>
  <c r="B235" i="9"/>
  <c r="A236" i="9"/>
  <c r="B236" i="9"/>
  <c r="A237" i="9"/>
  <c r="B237" i="9"/>
  <c r="A238" i="9"/>
  <c r="B238" i="9"/>
  <c r="A239" i="9"/>
  <c r="B239" i="9"/>
  <c r="A240" i="9"/>
  <c r="B240" i="9"/>
  <c r="A241" i="9"/>
  <c r="B241" i="9"/>
  <c r="A242" i="9"/>
  <c r="B242" i="9"/>
  <c r="A243" i="9"/>
  <c r="B243" i="9"/>
  <c r="A244" i="9"/>
  <c r="B244" i="9"/>
  <c r="A245" i="9"/>
  <c r="B245" i="9"/>
  <c r="A246" i="9"/>
  <c r="B246" i="9"/>
  <c r="A247" i="9"/>
  <c r="B247" i="9"/>
  <c r="A248" i="9"/>
  <c r="B248" i="9"/>
  <c r="A249" i="9"/>
  <c r="B249" i="9"/>
  <c r="A250" i="9"/>
  <c r="B250" i="9"/>
  <c r="A251" i="9"/>
  <c r="B251" i="9"/>
  <c r="A252" i="9"/>
  <c r="B252" i="9"/>
  <c r="A253" i="9"/>
  <c r="B253" i="9"/>
  <c r="A254" i="9"/>
  <c r="B254" i="9"/>
  <c r="A255" i="9"/>
  <c r="B255" i="9"/>
  <c r="A256" i="9"/>
  <c r="B256" i="9"/>
  <c r="A257" i="9"/>
  <c r="B257" i="9"/>
  <c r="A258" i="9"/>
  <c r="B258" i="9"/>
  <c r="A259" i="9"/>
  <c r="B259" i="9"/>
  <c r="A260" i="9"/>
  <c r="B260" i="9"/>
  <c r="A261" i="9"/>
  <c r="B261" i="9"/>
  <c r="A262" i="9"/>
  <c r="B262" i="9"/>
  <c r="A263" i="9"/>
  <c r="B263" i="9"/>
  <c r="A264" i="9"/>
  <c r="B264" i="9"/>
  <c r="A265" i="9"/>
  <c r="B265" i="9"/>
  <c r="A266" i="9"/>
  <c r="B266" i="9"/>
  <c r="A267" i="9"/>
  <c r="B267" i="9"/>
  <c r="A268" i="9"/>
  <c r="B268" i="9"/>
  <c r="A269" i="9"/>
  <c r="B269" i="9"/>
  <c r="A270" i="9"/>
  <c r="B270" i="9"/>
  <c r="A271" i="9"/>
  <c r="B271" i="9"/>
  <c r="A272" i="9"/>
  <c r="B272" i="9"/>
  <c r="A273" i="9"/>
  <c r="B273" i="9"/>
  <c r="A274" i="9"/>
  <c r="B274" i="9"/>
  <c r="A275" i="9"/>
  <c r="B275" i="9"/>
  <c r="A276" i="9"/>
  <c r="B276" i="9"/>
  <c r="A277" i="9"/>
  <c r="B277" i="9"/>
  <c r="A278" i="9"/>
  <c r="B278" i="9"/>
  <c r="A279" i="9"/>
  <c r="B279" i="9"/>
  <c r="A280" i="9"/>
  <c r="B280" i="9"/>
  <c r="A281" i="9"/>
  <c r="B281" i="9"/>
  <c r="A282" i="9"/>
  <c r="B282" i="9"/>
  <c r="A283" i="9"/>
  <c r="B283" i="9"/>
  <c r="A284" i="9"/>
  <c r="B284" i="9"/>
  <c r="A285" i="9"/>
  <c r="B285" i="9"/>
  <c r="A286" i="9"/>
  <c r="B286" i="9"/>
  <c r="A287" i="9"/>
  <c r="B287" i="9"/>
  <c r="A288" i="9"/>
  <c r="B288" i="9"/>
  <c r="A289" i="9"/>
  <c r="B289" i="9"/>
  <c r="A290" i="9"/>
  <c r="B290" i="9"/>
  <c r="A291" i="9"/>
  <c r="B291" i="9"/>
  <c r="A292" i="9"/>
  <c r="B292" i="9"/>
  <c r="A293" i="9"/>
  <c r="B293" i="9"/>
  <c r="A294" i="9"/>
  <c r="B294" i="9"/>
  <c r="A295" i="9"/>
  <c r="B295" i="9"/>
  <c r="A296" i="9"/>
  <c r="B296" i="9"/>
  <c r="A297" i="9"/>
  <c r="B297" i="9"/>
  <c r="A298" i="9"/>
  <c r="B298" i="9"/>
  <c r="A299" i="9"/>
  <c r="B299" i="9"/>
  <c r="A300" i="9"/>
  <c r="B300" i="9"/>
  <c r="A301" i="9"/>
  <c r="B301" i="9"/>
  <c r="A302" i="9"/>
  <c r="B302" i="9"/>
  <c r="A303" i="9"/>
  <c r="B303" i="9"/>
  <c r="A304" i="9"/>
  <c r="B304" i="9"/>
  <c r="A305" i="9"/>
  <c r="B305" i="9"/>
  <c r="A306" i="9"/>
  <c r="B306" i="9"/>
  <c r="A307" i="9"/>
  <c r="B307" i="9"/>
  <c r="A308" i="9"/>
  <c r="B308" i="9"/>
  <c r="A309" i="9"/>
  <c r="B309" i="9"/>
  <c r="A310" i="9"/>
  <c r="B310" i="9"/>
  <c r="A311" i="9"/>
  <c r="B311" i="9"/>
  <c r="A312" i="9"/>
  <c r="B312" i="9"/>
  <c r="A313" i="9"/>
  <c r="B313" i="9"/>
  <c r="A314" i="9"/>
  <c r="B314" i="9"/>
  <c r="A315" i="9"/>
  <c r="B315" i="9"/>
  <c r="A316" i="9"/>
  <c r="B316" i="9"/>
  <c r="A317" i="9"/>
  <c r="B317" i="9"/>
  <c r="A318" i="9"/>
  <c r="B318" i="9"/>
  <c r="A319" i="9"/>
  <c r="B319" i="9"/>
  <c r="A320" i="9"/>
  <c r="B320" i="9"/>
  <c r="A321" i="9"/>
  <c r="B321" i="9"/>
  <c r="A322" i="9"/>
  <c r="B322" i="9"/>
  <c r="A323" i="9"/>
  <c r="B323" i="9"/>
  <c r="A324" i="9"/>
  <c r="B324" i="9"/>
  <c r="A325" i="9"/>
  <c r="B325" i="9"/>
  <c r="A326" i="9"/>
  <c r="B326" i="9"/>
  <c r="A327" i="9"/>
  <c r="B327" i="9"/>
  <c r="A328" i="9"/>
  <c r="B328" i="9"/>
  <c r="A329" i="9"/>
  <c r="B329" i="9"/>
  <c r="A330" i="9"/>
  <c r="B330" i="9"/>
  <c r="A331" i="9"/>
  <c r="B331" i="9"/>
  <c r="A332" i="9"/>
  <c r="B332" i="9"/>
  <c r="A333" i="9"/>
  <c r="B333" i="9"/>
  <c r="A334" i="9"/>
  <c r="B334" i="9"/>
  <c r="A335" i="9"/>
  <c r="B335" i="9"/>
  <c r="A336" i="9"/>
  <c r="B336" i="9"/>
  <c r="A337" i="9"/>
  <c r="B337" i="9"/>
  <c r="A338" i="9"/>
  <c r="B338" i="9"/>
  <c r="A339" i="9"/>
  <c r="B339" i="9"/>
  <c r="A340" i="9"/>
  <c r="B340" i="9"/>
  <c r="A341" i="9"/>
  <c r="B341" i="9"/>
  <c r="A342" i="9"/>
  <c r="B342" i="9"/>
  <c r="A343" i="9"/>
  <c r="B343" i="9"/>
  <c r="A344" i="9"/>
  <c r="B344" i="9"/>
  <c r="A345" i="9"/>
  <c r="B345" i="9"/>
  <c r="A346" i="9"/>
  <c r="B346" i="9"/>
  <c r="A347" i="9"/>
  <c r="B347" i="9"/>
  <c r="A348" i="9"/>
  <c r="B348" i="9"/>
  <c r="A349" i="9"/>
  <c r="B349" i="9"/>
  <c r="A350" i="9"/>
  <c r="B350" i="9"/>
  <c r="A351" i="9"/>
  <c r="B351" i="9"/>
  <c r="A352" i="9"/>
  <c r="B352" i="9"/>
  <c r="A353" i="9"/>
  <c r="B353" i="9"/>
  <c r="A354" i="9"/>
  <c r="B354" i="9"/>
  <c r="A355" i="9"/>
  <c r="B355" i="9"/>
  <c r="A356" i="9"/>
  <c r="B356" i="9"/>
  <c r="A357" i="9"/>
  <c r="B357" i="9"/>
  <c r="A358" i="9"/>
  <c r="B358" i="9"/>
  <c r="A359" i="9"/>
  <c r="B359" i="9"/>
  <c r="A360" i="9"/>
  <c r="B360" i="9"/>
  <c r="A361" i="9"/>
  <c r="B361" i="9"/>
  <c r="A362" i="9"/>
  <c r="B362" i="9"/>
  <c r="A363" i="9"/>
  <c r="B363" i="9"/>
  <c r="A364" i="9"/>
  <c r="B364" i="9"/>
  <c r="A365" i="9"/>
  <c r="B365" i="9"/>
  <c r="A366" i="9"/>
  <c r="B366" i="9"/>
  <c r="A367" i="9"/>
  <c r="B367" i="9"/>
  <c r="A368" i="9"/>
  <c r="B368" i="9"/>
  <c r="A369" i="9"/>
  <c r="B369" i="9"/>
  <c r="A370" i="9"/>
  <c r="B370" i="9"/>
  <c r="A371" i="9"/>
  <c r="B371" i="9"/>
  <c r="A372" i="9"/>
  <c r="B372" i="9"/>
  <c r="A373" i="9"/>
  <c r="B373" i="9"/>
  <c r="A374" i="9"/>
  <c r="B374" i="9"/>
  <c r="A375" i="9"/>
  <c r="B375" i="9"/>
  <c r="A376" i="9"/>
  <c r="B376" i="9"/>
  <c r="A377" i="9"/>
  <c r="B377" i="9"/>
  <c r="A378" i="9"/>
  <c r="B378" i="9"/>
  <c r="A379" i="9"/>
  <c r="B379" i="9"/>
  <c r="A380" i="9"/>
  <c r="B380" i="9"/>
  <c r="A381" i="9"/>
  <c r="B381" i="9"/>
  <c r="A382" i="9"/>
  <c r="B382" i="9"/>
  <c r="A383" i="9"/>
  <c r="B383" i="9"/>
  <c r="A384" i="9"/>
  <c r="B384" i="9"/>
  <c r="A385" i="9"/>
  <c r="B385" i="9"/>
  <c r="A386" i="9"/>
  <c r="B386" i="9"/>
  <c r="A387" i="9"/>
  <c r="B387" i="9"/>
  <c r="A388" i="9"/>
  <c r="B388" i="9"/>
  <c r="A389" i="9"/>
  <c r="B389" i="9"/>
  <c r="A390" i="9"/>
  <c r="B390" i="9"/>
  <c r="A391" i="9"/>
  <c r="B391" i="9"/>
  <c r="A392" i="9"/>
  <c r="B392" i="9"/>
  <c r="A393" i="9"/>
  <c r="B393" i="9"/>
  <c r="A394" i="9"/>
  <c r="B394" i="9"/>
  <c r="A395" i="9"/>
  <c r="B395" i="9"/>
  <c r="A396" i="9"/>
  <c r="B396" i="9"/>
  <c r="A397" i="9"/>
  <c r="B397" i="9"/>
  <c r="A398" i="9"/>
  <c r="B398" i="9"/>
  <c r="A399" i="9"/>
  <c r="B399" i="9"/>
  <c r="A400" i="9"/>
  <c r="B400" i="9"/>
  <c r="A401" i="9"/>
  <c r="B401" i="9"/>
  <c r="A402" i="9"/>
  <c r="B402" i="9"/>
  <c r="A403" i="9"/>
  <c r="B403" i="9"/>
  <c r="A404" i="9"/>
  <c r="B404" i="9"/>
  <c r="A405" i="9"/>
  <c r="B405" i="9"/>
  <c r="A406" i="9"/>
  <c r="B406" i="9"/>
  <c r="A407" i="9"/>
  <c r="B407" i="9"/>
  <c r="A408" i="9"/>
  <c r="B408" i="9"/>
  <c r="A409" i="9"/>
  <c r="B409" i="9"/>
  <c r="A410" i="9"/>
  <c r="B410" i="9"/>
  <c r="A411" i="9"/>
  <c r="B411" i="9"/>
  <c r="A412" i="9"/>
  <c r="B412" i="9"/>
  <c r="A413" i="9"/>
  <c r="B413" i="9"/>
  <c r="A414" i="9"/>
  <c r="B414" i="9"/>
  <c r="A415" i="9"/>
  <c r="B415" i="9"/>
  <c r="A416" i="9"/>
  <c r="B416" i="9"/>
  <c r="A417" i="9"/>
  <c r="B417" i="9"/>
  <c r="A418" i="9"/>
  <c r="B418" i="9"/>
  <c r="A419" i="9"/>
  <c r="B419" i="9"/>
  <c r="A420" i="9"/>
  <c r="B420" i="9"/>
  <c r="A421" i="9"/>
  <c r="B421" i="9"/>
  <c r="A422" i="9"/>
  <c r="B422" i="9"/>
  <c r="A423" i="9"/>
  <c r="B423" i="9"/>
  <c r="A424" i="9"/>
  <c r="B424" i="9"/>
  <c r="A425" i="9"/>
  <c r="B425" i="9"/>
  <c r="A426" i="9"/>
  <c r="B426" i="9"/>
  <c r="A427" i="9"/>
  <c r="B427" i="9"/>
  <c r="A428" i="9"/>
  <c r="B428" i="9"/>
  <c r="A429" i="9"/>
  <c r="B429" i="9"/>
  <c r="A430" i="9"/>
  <c r="B430" i="9"/>
  <c r="A431" i="9"/>
  <c r="B431" i="9"/>
  <c r="A432" i="9"/>
  <c r="B432" i="9"/>
  <c r="A433" i="9"/>
  <c r="B433" i="9"/>
  <c r="A434" i="9"/>
  <c r="B434" i="9"/>
  <c r="A435" i="9"/>
  <c r="B435" i="9"/>
  <c r="A436" i="9"/>
  <c r="B436" i="9"/>
  <c r="A437" i="9"/>
  <c r="B437" i="9"/>
  <c r="A438" i="9"/>
  <c r="B438" i="9"/>
  <c r="A439" i="9"/>
  <c r="B439" i="9"/>
  <c r="A440" i="9"/>
  <c r="B440" i="9"/>
  <c r="A441" i="9"/>
  <c r="B441" i="9"/>
  <c r="A442" i="9"/>
  <c r="B442" i="9"/>
  <c r="A443" i="9"/>
  <c r="B443" i="9"/>
  <c r="A444" i="9"/>
  <c r="B444" i="9"/>
  <c r="A445" i="9"/>
  <c r="B445" i="9"/>
  <c r="A446" i="9"/>
  <c r="B446" i="9"/>
  <c r="A447" i="9"/>
  <c r="B447" i="9"/>
  <c r="A448" i="9"/>
  <c r="B448" i="9"/>
  <c r="A449" i="9"/>
  <c r="B449" i="9"/>
  <c r="A450" i="9"/>
  <c r="B450" i="9"/>
  <c r="A451" i="9"/>
  <c r="B451" i="9"/>
  <c r="A452" i="9"/>
  <c r="B452" i="9"/>
  <c r="A453" i="9"/>
  <c r="B453" i="9"/>
  <c r="A454" i="9"/>
  <c r="B454" i="9"/>
  <c r="A455" i="9"/>
  <c r="B455" i="9"/>
  <c r="A456" i="9"/>
  <c r="B456" i="9"/>
  <c r="A457" i="9"/>
  <c r="B457" i="9"/>
  <c r="A458" i="9"/>
  <c r="B458" i="9"/>
  <c r="A459" i="9"/>
  <c r="B459" i="9"/>
  <c r="A460" i="9"/>
  <c r="B460" i="9"/>
  <c r="A461" i="9"/>
  <c r="B461" i="9"/>
  <c r="A462" i="9"/>
  <c r="B462" i="9"/>
  <c r="A463" i="9"/>
  <c r="B463" i="9"/>
  <c r="A464" i="9"/>
  <c r="B464" i="9"/>
  <c r="A465" i="9"/>
  <c r="B465" i="9"/>
  <c r="A466" i="9"/>
  <c r="B466" i="9"/>
  <c r="A467" i="9"/>
  <c r="B467" i="9"/>
  <c r="A468" i="9"/>
  <c r="B468" i="9"/>
  <c r="A469" i="9"/>
  <c r="B469" i="9"/>
  <c r="A470" i="9"/>
  <c r="B470" i="9"/>
  <c r="A471" i="9"/>
  <c r="B471" i="9"/>
  <c r="A472" i="9"/>
  <c r="B472" i="9"/>
  <c r="A473" i="9"/>
  <c r="B473" i="9"/>
  <c r="A474" i="9"/>
  <c r="B474" i="9"/>
  <c r="A475" i="9"/>
  <c r="B475" i="9"/>
  <c r="A476" i="9"/>
  <c r="B476" i="9"/>
  <c r="A477" i="9"/>
  <c r="B477" i="9"/>
  <c r="A478" i="9"/>
  <c r="B478" i="9"/>
  <c r="A479" i="9"/>
  <c r="B479" i="9"/>
  <c r="A480" i="9"/>
  <c r="B480" i="9"/>
  <c r="A481" i="9"/>
  <c r="B481" i="9"/>
  <c r="A482" i="9"/>
  <c r="B482" i="9"/>
  <c r="A483" i="9"/>
  <c r="B483" i="9"/>
  <c r="A484" i="9"/>
  <c r="B484" i="9"/>
  <c r="A485" i="9"/>
  <c r="B485" i="9"/>
  <c r="A486" i="9"/>
  <c r="B486" i="9"/>
  <c r="A487" i="9"/>
  <c r="B487" i="9"/>
  <c r="A488" i="9"/>
  <c r="B488" i="9"/>
  <c r="A489" i="9"/>
  <c r="B489" i="9"/>
  <c r="A490" i="9"/>
  <c r="B490" i="9"/>
  <c r="A491" i="9"/>
  <c r="B491" i="9"/>
  <c r="A492" i="9"/>
  <c r="B492" i="9"/>
  <c r="A493" i="9"/>
  <c r="B493" i="9"/>
  <c r="A494" i="9"/>
  <c r="B494" i="9"/>
  <c r="A495" i="9"/>
  <c r="B495" i="9"/>
  <c r="A496" i="9"/>
  <c r="B496" i="9"/>
  <c r="A497" i="9"/>
  <c r="B497" i="9"/>
  <c r="A498" i="9"/>
  <c r="B498" i="9"/>
  <c r="A499" i="9"/>
  <c r="B499" i="9"/>
  <c r="A500" i="9"/>
  <c r="B500" i="9"/>
  <c r="A501" i="9"/>
  <c r="B501" i="9"/>
  <c r="A502" i="9"/>
  <c r="B502" i="9"/>
  <c r="A503" i="9"/>
  <c r="B503" i="9"/>
  <c r="A504" i="9"/>
  <c r="B504" i="9"/>
  <c r="A505" i="9"/>
  <c r="B505" i="9"/>
  <c r="A506" i="9"/>
  <c r="B506" i="9"/>
  <c r="A507" i="9"/>
  <c r="B507" i="9"/>
  <c r="A508" i="9"/>
  <c r="B508" i="9"/>
  <c r="A509" i="9"/>
  <c r="B509" i="9"/>
  <c r="A510" i="9"/>
  <c r="B510" i="9"/>
  <c r="A511" i="9"/>
  <c r="B511" i="9"/>
  <c r="A512" i="9"/>
  <c r="B512" i="9"/>
  <c r="A513" i="9"/>
  <c r="B513" i="9"/>
  <c r="A514" i="9"/>
  <c r="B514" i="9"/>
  <c r="A515" i="9"/>
  <c r="B515" i="9"/>
  <c r="A516" i="9"/>
  <c r="B516" i="9"/>
  <c r="A517" i="9"/>
  <c r="B517" i="9"/>
  <c r="A518" i="9"/>
  <c r="B518" i="9"/>
  <c r="A519" i="9"/>
  <c r="B519" i="9"/>
  <c r="A520" i="9"/>
  <c r="B520" i="9"/>
  <c r="A521" i="9"/>
  <c r="B521" i="9"/>
  <c r="A522" i="9"/>
  <c r="B522" i="9"/>
  <c r="A523" i="9"/>
  <c r="B523" i="9"/>
  <c r="A524" i="9"/>
  <c r="B524" i="9"/>
  <c r="A525" i="9"/>
  <c r="B525" i="9"/>
  <c r="A526" i="9"/>
  <c r="B526" i="9"/>
  <c r="A527" i="9"/>
  <c r="B527" i="9"/>
  <c r="A528" i="9"/>
  <c r="B528" i="9"/>
  <c r="A529" i="9"/>
  <c r="B529" i="9"/>
  <c r="A530" i="9"/>
  <c r="B530" i="9"/>
  <c r="A531" i="9"/>
  <c r="B531" i="9"/>
  <c r="A532" i="9"/>
  <c r="B532" i="9"/>
  <c r="A533" i="9"/>
  <c r="B533" i="9"/>
  <c r="A534" i="9"/>
  <c r="B534" i="9"/>
  <c r="A535" i="9"/>
  <c r="B535" i="9"/>
  <c r="A536" i="9"/>
  <c r="B536" i="9"/>
  <c r="A537" i="9"/>
  <c r="B537" i="9"/>
  <c r="A538" i="9"/>
  <c r="B538" i="9"/>
  <c r="A539" i="9"/>
  <c r="B539" i="9"/>
  <c r="A540" i="9"/>
  <c r="B540" i="9"/>
  <c r="A541" i="9"/>
  <c r="B541" i="9"/>
  <c r="A542" i="9"/>
  <c r="B542" i="9"/>
  <c r="A543" i="9"/>
  <c r="B543" i="9"/>
  <c r="A544" i="9"/>
  <c r="B544" i="9"/>
  <c r="A545" i="9"/>
  <c r="B545" i="9"/>
  <c r="A546" i="9"/>
  <c r="B546" i="9"/>
  <c r="A547" i="9"/>
  <c r="B547" i="9"/>
  <c r="A548" i="9"/>
  <c r="B548" i="9"/>
  <c r="A549" i="9"/>
  <c r="B549" i="9"/>
  <c r="A550" i="9"/>
  <c r="B550" i="9"/>
  <c r="A551" i="9"/>
  <c r="B551" i="9"/>
  <c r="A552" i="9"/>
  <c r="B552" i="9"/>
  <c r="A553" i="9"/>
  <c r="B553" i="9"/>
  <c r="A554" i="9"/>
  <c r="B554" i="9"/>
  <c r="A555" i="9"/>
  <c r="B555" i="9"/>
  <c r="A556" i="9"/>
  <c r="B556" i="9"/>
  <c r="A557" i="9"/>
  <c r="B557" i="9"/>
  <c r="A558" i="9"/>
  <c r="B558" i="9"/>
  <c r="A559" i="9"/>
  <c r="B559" i="9"/>
  <c r="A560" i="9"/>
  <c r="B560" i="9"/>
  <c r="A561" i="9"/>
  <c r="B561" i="9"/>
  <c r="A562" i="9"/>
  <c r="B562" i="9"/>
  <c r="A563" i="9"/>
  <c r="B563" i="9"/>
  <c r="A564" i="9"/>
  <c r="B564" i="9"/>
  <c r="A565" i="9"/>
  <c r="B565" i="9"/>
  <c r="A566" i="9"/>
  <c r="B566" i="9"/>
  <c r="A567" i="9"/>
  <c r="B567" i="9"/>
  <c r="A568" i="9"/>
  <c r="B568" i="9"/>
  <c r="A569" i="9"/>
  <c r="B569" i="9"/>
  <c r="A570" i="9"/>
  <c r="B570" i="9"/>
  <c r="A571" i="9"/>
  <c r="B571" i="9"/>
  <c r="A572" i="9"/>
  <c r="B572" i="9"/>
  <c r="A573" i="9"/>
  <c r="B573" i="9"/>
  <c r="A574" i="9"/>
  <c r="B574" i="9"/>
  <c r="A575" i="9"/>
  <c r="B575" i="9"/>
  <c r="A576" i="9"/>
  <c r="B576" i="9"/>
  <c r="A577" i="9"/>
  <c r="B577" i="9"/>
  <c r="A578" i="9"/>
  <c r="B578" i="9"/>
  <c r="A579" i="9"/>
  <c r="B579" i="9"/>
  <c r="A580" i="9"/>
  <c r="B580" i="9"/>
  <c r="A581" i="9"/>
  <c r="B581" i="9"/>
  <c r="A582" i="9"/>
  <c r="B582" i="9"/>
  <c r="A583" i="9"/>
  <c r="B583" i="9"/>
  <c r="A584" i="9"/>
  <c r="B584" i="9"/>
  <c r="A8" i="9"/>
  <c r="B8" i="9"/>
  <c r="I307" i="10"/>
  <c r="K307" i="10" s="1"/>
  <c r="B319" i="10"/>
  <c r="A319" i="10"/>
  <c r="B318" i="10"/>
  <c r="A318" i="10"/>
  <c r="I614" i="10"/>
  <c r="A612" i="10"/>
  <c r="A611" i="10"/>
  <c r="A610" i="10"/>
  <c r="A609" i="10"/>
  <c r="A608" i="10"/>
  <c r="A607" i="10"/>
  <c r="A606" i="10"/>
  <c r="A605" i="10"/>
  <c r="A604" i="10"/>
  <c r="A603" i="10"/>
  <c r="A602" i="10"/>
  <c r="A601" i="10"/>
  <c r="A600" i="10"/>
  <c r="A599" i="10"/>
  <c r="A598" i="10"/>
  <c r="A597" i="10"/>
  <c r="A596" i="10"/>
  <c r="A595" i="10"/>
  <c r="A594" i="10"/>
  <c r="A593" i="10"/>
  <c r="A592" i="10"/>
  <c r="A591" i="10"/>
  <c r="A590" i="10"/>
  <c r="A589" i="10"/>
  <c r="A588" i="10"/>
  <c r="A587" i="10"/>
  <c r="A586" i="10"/>
  <c r="A585" i="10"/>
  <c r="A584" i="10"/>
  <c r="A583" i="10"/>
  <c r="A582" i="10"/>
  <c r="A581" i="10"/>
  <c r="A580" i="10"/>
  <c r="A579" i="10"/>
  <c r="A578" i="10"/>
  <c r="A577" i="10"/>
  <c r="A576" i="10"/>
  <c r="A575" i="10"/>
  <c r="A574" i="10"/>
  <c r="A573" i="10"/>
  <c r="A572" i="10"/>
  <c r="A571" i="10"/>
  <c r="A570" i="10"/>
  <c r="A569" i="10"/>
  <c r="A568" i="10"/>
  <c r="A567" i="10"/>
  <c r="A566" i="10"/>
  <c r="A565" i="10"/>
  <c r="A564" i="10"/>
  <c r="A563" i="10"/>
  <c r="A562" i="10"/>
  <c r="A561" i="10"/>
  <c r="A560" i="10"/>
  <c r="A559" i="10"/>
  <c r="A558" i="10"/>
  <c r="A557" i="10"/>
  <c r="A556" i="10"/>
  <c r="A555" i="10"/>
  <c r="A554" i="10"/>
  <c r="A553" i="10"/>
  <c r="A552" i="10"/>
  <c r="A551" i="10"/>
  <c r="A550" i="10"/>
  <c r="A549" i="10"/>
  <c r="A548" i="10"/>
  <c r="A547" i="10"/>
  <c r="A546" i="10"/>
  <c r="A545" i="10"/>
  <c r="A544" i="10"/>
  <c r="A543" i="10"/>
  <c r="A542" i="10"/>
  <c r="A541" i="10"/>
  <c r="A540" i="10"/>
  <c r="A539" i="10"/>
  <c r="A538" i="10"/>
  <c r="A537" i="10"/>
  <c r="A536" i="10"/>
  <c r="A535" i="10"/>
  <c r="A534" i="10"/>
  <c r="A533" i="10"/>
  <c r="A532" i="10"/>
  <c r="A531" i="10"/>
  <c r="A530" i="10"/>
  <c r="A529" i="10"/>
  <c r="A528" i="10"/>
  <c r="A527" i="10"/>
  <c r="A526" i="10"/>
  <c r="A525" i="10"/>
  <c r="A524" i="10"/>
  <c r="A523" i="10"/>
  <c r="A522" i="10"/>
  <c r="A521" i="10"/>
  <c r="A520" i="10"/>
  <c r="A519" i="10"/>
  <c r="A518" i="10"/>
  <c r="A517" i="10"/>
  <c r="A516" i="10"/>
  <c r="A515" i="10"/>
  <c r="A514" i="10"/>
  <c r="A513" i="10"/>
  <c r="A512" i="10"/>
  <c r="A511" i="10"/>
  <c r="A510" i="10"/>
  <c r="A509" i="10"/>
  <c r="A508" i="10"/>
  <c r="A507" i="10"/>
  <c r="A506" i="10"/>
  <c r="A505" i="10"/>
  <c r="A504" i="10"/>
  <c r="A503" i="10"/>
  <c r="A502" i="10"/>
  <c r="A501" i="10"/>
  <c r="A500" i="10"/>
  <c r="A499" i="10"/>
  <c r="A498" i="10"/>
  <c r="A497" i="10"/>
  <c r="A496" i="10"/>
  <c r="A495" i="10"/>
  <c r="A494" i="10"/>
  <c r="A493" i="10"/>
  <c r="A492" i="10"/>
  <c r="A491" i="10"/>
  <c r="A490" i="10"/>
  <c r="A489" i="10"/>
  <c r="A488" i="10"/>
  <c r="A487" i="10"/>
  <c r="A486" i="10"/>
  <c r="A485" i="10"/>
  <c r="A484" i="10"/>
  <c r="A483" i="10"/>
  <c r="A482" i="10"/>
  <c r="A481" i="10"/>
  <c r="A480" i="10"/>
  <c r="A479" i="10"/>
  <c r="A478" i="10"/>
  <c r="A477" i="10"/>
  <c r="A476" i="10"/>
  <c r="A475" i="10"/>
  <c r="A474" i="10"/>
  <c r="A473" i="10"/>
  <c r="A472" i="10"/>
  <c r="A471" i="10"/>
  <c r="A470" i="10"/>
  <c r="A469" i="10"/>
  <c r="A468" i="10"/>
  <c r="A467" i="10"/>
  <c r="A466" i="10"/>
  <c r="A465" i="10"/>
  <c r="A464" i="10"/>
  <c r="A463" i="10"/>
  <c r="A462" i="10"/>
  <c r="A461" i="10"/>
  <c r="A460" i="10"/>
  <c r="A459" i="10"/>
  <c r="A458" i="10"/>
  <c r="A457" i="10"/>
  <c r="A456" i="10"/>
  <c r="A455" i="10"/>
  <c r="A454" i="10"/>
  <c r="A453" i="10"/>
  <c r="A452" i="10"/>
  <c r="A451" i="10"/>
  <c r="A450" i="10"/>
  <c r="A449" i="10"/>
  <c r="A448" i="10"/>
  <c r="A447" i="10"/>
  <c r="A446" i="10"/>
  <c r="A445" i="10"/>
  <c r="A444" i="10"/>
  <c r="A443" i="10"/>
  <c r="A442" i="10"/>
  <c r="A441" i="10"/>
  <c r="A440" i="10"/>
  <c r="A439" i="10"/>
  <c r="A438" i="10"/>
  <c r="A437" i="10"/>
  <c r="A436" i="10"/>
  <c r="A435" i="10"/>
  <c r="A434" i="10"/>
  <c r="A433" i="10"/>
  <c r="A432" i="10"/>
  <c r="A431" i="10"/>
  <c r="A430" i="10"/>
  <c r="A429" i="10"/>
  <c r="A428" i="10"/>
  <c r="A427" i="10"/>
  <c r="A426" i="10"/>
  <c r="A425" i="10"/>
  <c r="A424" i="10"/>
  <c r="A423" i="10"/>
  <c r="A422" i="10"/>
  <c r="A421" i="10"/>
  <c r="A420" i="10"/>
  <c r="A419" i="10"/>
  <c r="A418" i="10"/>
  <c r="A417" i="10"/>
  <c r="A416" i="10"/>
  <c r="A415" i="10"/>
  <c r="A414" i="10"/>
  <c r="A413" i="10"/>
  <c r="A412" i="10"/>
  <c r="A411" i="10"/>
  <c r="A410" i="10"/>
  <c r="A409" i="10"/>
  <c r="A408" i="10"/>
  <c r="A407" i="10"/>
  <c r="A406" i="10"/>
  <c r="A405" i="10"/>
  <c r="A404" i="10"/>
  <c r="A403" i="10"/>
  <c r="A402" i="10"/>
  <c r="A401" i="10"/>
  <c r="A400" i="10"/>
  <c r="A399" i="10"/>
  <c r="A398" i="10"/>
  <c r="A397" i="10"/>
  <c r="A396" i="10"/>
  <c r="A395" i="10"/>
  <c r="A394" i="10"/>
  <c r="A393" i="10"/>
  <c r="A392" i="10"/>
  <c r="A391" i="10"/>
  <c r="A390" i="10"/>
  <c r="A389" i="10"/>
  <c r="A388" i="10"/>
  <c r="A387" i="10"/>
  <c r="A386" i="10"/>
  <c r="A385" i="10"/>
  <c r="A384" i="10"/>
  <c r="A383" i="10"/>
  <c r="A382" i="10"/>
  <c r="A381" i="10"/>
  <c r="A380" i="10"/>
  <c r="A379" i="10"/>
  <c r="A378" i="10"/>
  <c r="A377" i="10"/>
  <c r="A376" i="10"/>
  <c r="A375" i="10"/>
  <c r="A374" i="10"/>
  <c r="A373" i="10"/>
  <c r="A372" i="10"/>
  <c r="A371" i="10"/>
  <c r="A370" i="10"/>
  <c r="A369" i="10"/>
  <c r="A368" i="10"/>
  <c r="A367" i="10"/>
  <c r="A366" i="10"/>
  <c r="A365" i="10"/>
  <c r="A364" i="10"/>
  <c r="A363" i="10"/>
  <c r="A362" i="10"/>
  <c r="A361" i="10"/>
  <c r="A360" i="10"/>
  <c r="A359" i="10"/>
  <c r="A358" i="10"/>
  <c r="A357" i="10"/>
  <c r="A356" i="10"/>
  <c r="A355" i="10"/>
  <c r="A354" i="10"/>
  <c r="A353" i="10"/>
  <c r="A352" i="10"/>
  <c r="A351" i="10"/>
  <c r="A350" i="10"/>
  <c r="A349" i="10"/>
  <c r="A348" i="10"/>
  <c r="A347" i="10"/>
  <c r="A346" i="10"/>
  <c r="A345" i="10"/>
  <c r="A344" i="10"/>
  <c r="A343" i="10"/>
  <c r="A342" i="10"/>
  <c r="A341" i="10"/>
  <c r="A340" i="10"/>
  <c r="A339" i="10"/>
  <c r="A338" i="10"/>
  <c r="A337" i="10"/>
  <c r="A336" i="10"/>
  <c r="A335" i="10"/>
  <c r="A334" i="10"/>
  <c r="A333" i="10"/>
  <c r="A332" i="10"/>
  <c r="A331" i="10"/>
  <c r="A330" i="10"/>
  <c r="A329" i="10"/>
  <c r="A328" i="10"/>
  <c r="A327" i="10"/>
  <c r="A326" i="10"/>
  <c r="A325" i="10"/>
  <c r="A324" i="10"/>
  <c r="A323" i="10"/>
  <c r="A322" i="10"/>
  <c r="A321" i="10"/>
  <c r="A320" i="10"/>
  <c r="A317" i="10"/>
  <c r="A316" i="10"/>
  <c r="A315" i="10"/>
  <c r="A314" i="10"/>
  <c r="A313" i="10"/>
  <c r="A312" i="10"/>
  <c r="A311" i="10"/>
  <c r="A310" i="10"/>
  <c r="A309" i="10"/>
  <c r="A308" i="10"/>
  <c r="A307" i="10"/>
  <c r="A306" i="10"/>
  <c r="A305" i="10"/>
  <c r="A304" i="10"/>
  <c r="A303" i="10"/>
  <c r="A302" i="10"/>
  <c r="A301" i="10"/>
  <c r="A300" i="10"/>
  <c r="A299" i="10"/>
  <c r="A298" i="10"/>
  <c r="A297" i="10"/>
  <c r="A296" i="10"/>
  <c r="A295" i="10"/>
  <c r="A294" i="10"/>
  <c r="A293" i="10"/>
  <c r="A292" i="10"/>
  <c r="A291" i="10"/>
  <c r="A290" i="10"/>
  <c r="A289" i="10"/>
  <c r="A288" i="10"/>
  <c r="A287" i="10"/>
  <c r="A286" i="10"/>
  <c r="A285" i="10"/>
  <c r="A284" i="10"/>
  <c r="A283" i="10"/>
  <c r="A282" i="10"/>
  <c r="A281" i="10"/>
  <c r="A280" i="10"/>
  <c r="A279" i="10"/>
  <c r="A278" i="10"/>
  <c r="A277" i="10"/>
  <c r="A276" i="10"/>
  <c r="A275" i="10"/>
  <c r="A274" i="10"/>
  <c r="A273" i="10"/>
  <c r="A272" i="10"/>
  <c r="A271" i="10"/>
  <c r="A270" i="10"/>
  <c r="A269" i="10"/>
  <c r="A268" i="10"/>
  <c r="A267" i="10"/>
  <c r="A266" i="10"/>
  <c r="A265" i="10"/>
  <c r="A264" i="10"/>
  <c r="A263" i="10"/>
  <c r="A262" i="10"/>
  <c r="A261" i="10"/>
  <c r="A260" i="10"/>
  <c r="A259" i="10"/>
  <c r="A258" i="10"/>
  <c r="A257" i="10"/>
  <c r="A256" i="10"/>
  <c r="A255" i="10"/>
  <c r="A254" i="10"/>
  <c r="A253" i="10"/>
  <c r="A252" i="10"/>
  <c r="A251" i="10"/>
  <c r="A250" i="10"/>
  <c r="A249" i="10"/>
  <c r="A248" i="10"/>
  <c r="A247" i="10"/>
  <c r="A246" i="10"/>
  <c r="A245" i="10"/>
  <c r="A244" i="10"/>
  <c r="A243" i="10"/>
  <c r="A242" i="10"/>
  <c r="A241" i="10"/>
  <c r="A240" i="10"/>
  <c r="A239" i="10"/>
  <c r="A238" i="10"/>
  <c r="A237" i="10"/>
  <c r="A236" i="10"/>
  <c r="A235" i="10"/>
  <c r="A234" i="10"/>
  <c r="A233" i="10"/>
  <c r="A232" i="10"/>
  <c r="A231" i="10"/>
  <c r="A230" i="10"/>
  <c r="A229" i="10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A215" i="10"/>
  <c r="A214" i="10"/>
  <c r="A213" i="10"/>
  <c r="A212" i="10"/>
  <c r="A211" i="10"/>
  <c r="A210" i="10"/>
  <c r="A209" i="10"/>
  <c r="A208" i="10"/>
  <c r="A207" i="10"/>
  <c r="A206" i="10"/>
  <c r="A205" i="10"/>
  <c r="A204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4" i="10"/>
  <c r="A173" i="10"/>
  <c r="A172" i="10"/>
  <c r="A171" i="10"/>
  <c r="A170" i="10"/>
  <c r="A169" i="10"/>
  <c r="A168" i="10"/>
  <c r="A167" i="10"/>
  <c r="A166" i="10"/>
  <c r="A165" i="10"/>
  <c r="A164" i="10"/>
  <c r="A163" i="10"/>
  <c r="A162" i="10"/>
  <c r="A161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8" i="10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8" i="9"/>
  <c r="G17" i="20" l="1"/>
  <c r="G47" i="20"/>
  <c r="G45" i="20" s="1"/>
  <c r="L64" i="21"/>
  <c r="J74" i="21"/>
  <c r="M42" i="20"/>
  <c r="L65" i="21"/>
  <c r="M39" i="20"/>
  <c r="M20" i="20"/>
  <c r="M19" i="20"/>
  <c r="G37" i="20"/>
  <c r="G43" i="20"/>
  <c r="G35" i="20"/>
  <c r="G41" i="20"/>
  <c r="G38" i="20"/>
  <c r="G39" i="20"/>
  <c r="G34" i="20"/>
  <c r="G36" i="20"/>
  <c r="M26" i="20"/>
  <c r="M25" i="20" s="1"/>
  <c r="G28" i="20"/>
  <c r="G42" i="20"/>
  <c r="G33" i="20"/>
  <c r="G26" i="20"/>
  <c r="G40" i="20"/>
  <c r="G27" i="20"/>
  <c r="M14" i="20"/>
  <c r="M21" i="20"/>
  <c r="M16" i="20"/>
  <c r="M22" i="20"/>
  <c r="L72" i="21"/>
  <c r="M17" i="20"/>
  <c r="L63" i="21"/>
  <c r="M18" i="20"/>
  <c r="L71" i="21"/>
  <c r="M40" i="20"/>
  <c r="G11" i="3"/>
  <c r="N11" i="3"/>
  <c r="N36" i="3" s="1"/>
  <c r="E15" i="3"/>
  <c r="H15" i="3" s="1"/>
  <c r="E15" i="20"/>
  <c r="E13" i="20" s="1"/>
  <c r="E11" i="20" s="1"/>
  <c r="J29" i="21"/>
  <c r="J15" i="21"/>
  <c r="L17" i="21" s="1"/>
  <c r="E30" i="20"/>
  <c r="K11" i="20"/>
  <c r="K36" i="20" s="1"/>
  <c r="K44" i="20"/>
  <c r="E52" i="20"/>
  <c r="H24" i="3"/>
  <c r="H22" i="3"/>
  <c r="H39" i="3"/>
  <c r="H46" i="3"/>
  <c r="O18" i="3"/>
  <c r="H40" i="3"/>
  <c r="H47" i="3"/>
  <c r="U19" i="3"/>
  <c r="U34" i="3"/>
  <c r="H33" i="3"/>
  <c r="H41" i="3"/>
  <c r="U20" i="3"/>
  <c r="L58" i="3"/>
  <c r="U21" i="3"/>
  <c r="U38" i="3"/>
  <c r="H18" i="3"/>
  <c r="H35" i="3"/>
  <c r="U22" i="3"/>
  <c r="L62" i="3"/>
  <c r="H19" i="3"/>
  <c r="H36" i="3"/>
  <c r="H20" i="3"/>
  <c r="H37" i="3"/>
  <c r="U16" i="3"/>
  <c r="U30" i="3"/>
  <c r="J50" i="4"/>
  <c r="M50" i="4" s="1"/>
  <c r="H21" i="3"/>
  <c r="H38" i="3"/>
  <c r="U17" i="3"/>
  <c r="U31" i="3"/>
  <c r="L54" i="3"/>
  <c r="L15" i="4"/>
  <c r="L74" i="4"/>
  <c r="L29" i="4"/>
  <c r="J17" i="4"/>
  <c r="M17" i="4" s="1"/>
  <c r="H14" i="3"/>
  <c r="H34" i="3"/>
  <c r="G54" i="3"/>
  <c r="N58" i="3"/>
  <c r="N62" i="3"/>
  <c r="N54" i="3"/>
  <c r="G58" i="3"/>
  <c r="G62" i="3"/>
  <c r="G45" i="3"/>
  <c r="H42" i="3"/>
  <c r="N38" i="3"/>
  <c r="O14" i="3"/>
  <c r="G24" i="20" l="1"/>
  <c r="L69" i="21"/>
  <c r="L62" i="21"/>
  <c r="M38" i="20"/>
  <c r="G32" i="20"/>
  <c r="L46" i="21"/>
  <c r="L50" i="21"/>
  <c r="E13" i="3"/>
  <c r="L9" i="10" s="1"/>
  <c r="L20" i="21"/>
  <c r="L54" i="21"/>
  <c r="L41" i="21"/>
  <c r="L31" i="21"/>
  <c r="L24" i="21"/>
  <c r="J59" i="21"/>
  <c r="K49" i="20"/>
  <c r="M36" i="20" s="1"/>
  <c r="E49" i="20"/>
  <c r="O30" i="3"/>
  <c r="E58" i="3"/>
  <c r="O20" i="3"/>
  <c r="O22" i="3"/>
  <c r="E54" i="3"/>
  <c r="O29" i="3"/>
  <c r="O39" i="3"/>
  <c r="O21" i="3"/>
  <c r="O33" i="3"/>
  <c r="O16" i="3"/>
  <c r="L32" i="3"/>
  <c r="O32" i="3" s="1"/>
  <c r="O41" i="3"/>
  <c r="O25" i="3"/>
  <c r="J24" i="4"/>
  <c r="M24" i="4" s="1"/>
  <c r="U18" i="3"/>
  <c r="O40" i="3"/>
  <c r="O26" i="3"/>
  <c r="O27" i="3"/>
  <c r="E62" i="3"/>
  <c r="L38" i="3"/>
  <c r="O19" i="3"/>
  <c r="J69" i="4"/>
  <c r="M69" i="4" s="1"/>
  <c r="E17" i="3"/>
  <c r="E32" i="3"/>
  <c r="L51" i="10" s="1"/>
  <c r="E45" i="3"/>
  <c r="L120" i="10" s="1"/>
  <c r="O17" i="3"/>
  <c r="L59" i="4"/>
  <c r="J62" i="4"/>
  <c r="M62" i="4" s="1"/>
  <c r="J31" i="4"/>
  <c r="M31" i="4" s="1"/>
  <c r="J54" i="4"/>
  <c r="M54" i="4" s="1"/>
  <c r="J46" i="4"/>
  <c r="M46" i="4" s="1"/>
  <c r="J41" i="4"/>
  <c r="M41" i="4" s="1"/>
  <c r="J20" i="4"/>
  <c r="M20" i="4" s="1"/>
  <c r="N44" i="3"/>
  <c r="E11" i="5" s="1"/>
  <c r="G32" i="3"/>
  <c r="G30" i="3" s="1"/>
  <c r="U14" i="3"/>
  <c r="U15" i="3"/>
  <c r="L13" i="3"/>
  <c r="O13" i="3" s="1"/>
  <c r="E11" i="3" l="1"/>
  <c r="H11" i="3" s="1"/>
  <c r="H13" i="3"/>
  <c r="J77" i="21"/>
  <c r="E51" i="20"/>
  <c r="N49" i="3"/>
  <c r="E52" i="3"/>
  <c r="E30" i="3"/>
  <c r="L44" i="3"/>
  <c r="H17" i="3"/>
  <c r="L21" i="10"/>
  <c r="O38" i="3"/>
  <c r="H45" i="3"/>
  <c r="L77" i="4"/>
  <c r="J74" i="4"/>
  <c r="M74" i="4" s="1"/>
  <c r="J29" i="4"/>
  <c r="M29" i="4" s="1"/>
  <c r="J15" i="4"/>
  <c r="M15" i="4" s="1"/>
  <c r="H32" i="3"/>
  <c r="L11" i="3"/>
  <c r="O11" i="3" s="1"/>
  <c r="E49" i="3" l="1"/>
  <c r="J59" i="4"/>
  <c r="M59" i="4" s="1"/>
  <c r="G49" i="3"/>
  <c r="H30" i="3"/>
  <c r="L36" i="3"/>
  <c r="L49" i="3" s="1"/>
  <c r="H49" i="3" l="1"/>
  <c r="E51" i="3"/>
  <c r="G50" i="3"/>
  <c r="J77" i="4"/>
  <c r="M77" i="4" s="1"/>
  <c r="O49" i="3"/>
  <c r="O36" i="3"/>
</calcChain>
</file>

<file path=xl/sharedStrings.xml><?xml version="1.0" encoding="utf-8"?>
<sst xmlns="http://schemas.openxmlformats.org/spreadsheetml/2006/main" count="3933" uniqueCount="1700">
  <si>
    <t>(Cifras en pesos)</t>
  </si>
  <si>
    <t>Código</t>
  </si>
  <si>
    <t>Concepto</t>
  </si>
  <si>
    <t>ACTIVO  CORRIENTE</t>
  </si>
  <si>
    <t>PASIVO  CORRIENTE</t>
  </si>
  <si>
    <t>EFECTIVO Y EQUIVALENTES AL EFECTIVO</t>
  </si>
  <si>
    <t>CUENTAS POR PAGAR</t>
  </si>
  <si>
    <t>DEPÓSITOS EN INSTITUCIONES FINANCIERAS</t>
  </si>
  <si>
    <t>ADQUISICION DE BIENES Y SERVICIOS NACIONALES</t>
  </si>
  <si>
    <t>RECURSOS A FAVOR DE TERCEROS</t>
  </si>
  <si>
    <t>PATRIMONIO</t>
  </si>
  <si>
    <t>DESCUENTOS DE NOMINA</t>
  </si>
  <si>
    <t>CUENTAS POR COBRAR</t>
  </si>
  <si>
    <t>RETENCIÓN EN LA FUENTE E IMPUESTO DE TIMBRE</t>
  </si>
  <si>
    <t>OTRAS CUENTAS POR COBRAR</t>
  </si>
  <si>
    <t>CRÉDITOS JUDICIALES</t>
  </si>
  <si>
    <t>DETERIORO ACUMULADO DE CUENTAS POR COBRAR (CR)</t>
  </si>
  <si>
    <t>OTRAS CUENTAS POR PAGAR</t>
  </si>
  <si>
    <t>BENEFICIOS A LOS EMPLEADOS</t>
  </si>
  <si>
    <t>BENEFICIOS A LOS EMPLEADOS A CORTO PLAZO</t>
  </si>
  <si>
    <t xml:space="preserve">NO CORRIENTE </t>
  </si>
  <si>
    <t>PROVISIONES</t>
  </si>
  <si>
    <t>PROPIEDADES, PLANTA Y EQUIPO</t>
  </si>
  <si>
    <t>LITIGIOS Y DEMANDAS</t>
  </si>
  <si>
    <t>BIENES MUEBLES EN BODEGA</t>
  </si>
  <si>
    <t>PROPIEDADES, PLANTA Y EQUIPO NO EXPLOTADOS</t>
  </si>
  <si>
    <t>MAQUINARIA Y EQUIPO</t>
  </si>
  <si>
    <t>EQUIPO MÉDICO Y CIENTÍFICO</t>
  </si>
  <si>
    <t>OTROS PASIVOS</t>
  </si>
  <si>
    <t>MUEBLES, ENSERES Y EQUIPO DE OFICINA</t>
  </si>
  <si>
    <t>EQUIPOS DE COMUNICACIÓN Y COMPUTACIÓN</t>
  </si>
  <si>
    <t>OTROS PASIVOS DIFERIDOS</t>
  </si>
  <si>
    <t>EQUIPOS DE TRANSPORTE, TRACCIÓN Y ELEVACIÓN</t>
  </si>
  <si>
    <t>DEPRECIACIÓN ACUMULADA DE PROPIEDADES, PLANTA Y EQUIPO (CR)</t>
  </si>
  <si>
    <t>TOTAL PASIVO</t>
  </si>
  <si>
    <t>OTROS ACTIVOS</t>
  </si>
  <si>
    <t>RECURSOS ENTREGADOS EN ADMINISTRACIÓN</t>
  </si>
  <si>
    <t xml:space="preserve">PATRIMONIO </t>
  </si>
  <si>
    <t>ACTIVOS INTANGIBLES</t>
  </si>
  <si>
    <t>AMORTIZACIÓN ACUMULADA DE ACTIVOS INTANGIBLES (CR)</t>
  </si>
  <si>
    <t>PATRIMONIO DE LAS ENTIDADES DE GOBIERNO</t>
  </si>
  <si>
    <t>CAPITAL FISCAL</t>
  </si>
  <si>
    <t>RESULTADOS DE EJERCICIOS ANTERIORES</t>
  </si>
  <si>
    <t>RESULTADO DEL EJERCICIO</t>
  </si>
  <si>
    <t xml:space="preserve">TOTAL ACTIVO  </t>
  </si>
  <si>
    <t xml:space="preserve">TOTAL PASIVO Y PATRIMONIO </t>
  </si>
  <si>
    <t xml:space="preserve">CUENTAS DE ORDEN DEUDORAS  </t>
  </si>
  <si>
    <t>CUENTAS DE ORDEN ACREEDORAS</t>
  </si>
  <si>
    <t>ACTIVOS CONTINGENTES</t>
  </si>
  <si>
    <t>PASIVOS CONTINGENTES</t>
  </si>
  <si>
    <t>LITIGIOS Y MECANISMOS ALTERNATIVOS DE SOLUCIÓN DE CONFLICTOS</t>
  </si>
  <si>
    <t>OTROS ACTIVOS CONTINGENTES</t>
  </si>
  <si>
    <t>DEUDORAS DE CONTROL</t>
  </si>
  <si>
    <t>ACREEDORAS DE CONTROL</t>
  </si>
  <si>
    <t>BIENES Y DERECHOS RETIRADOS</t>
  </si>
  <si>
    <t>BIENES Y DERECHOS RECIBIDOS EN GARANTÍA</t>
  </si>
  <si>
    <t>BIENES ENTREGADOS A TERCEROS</t>
  </si>
  <si>
    <t>DEUDORAS POR CONTRA (CR)</t>
  </si>
  <si>
    <t>ACREEDORAS POR CONTRA (DB)</t>
  </si>
  <si>
    <t>ACTIVOS CONTINGENTES POR CONTRA (CR)</t>
  </si>
  <si>
    <t>PASIVOS CONTINGENTES POR CONTRA (DB)</t>
  </si>
  <si>
    <t>DEUDORAS DE CONTROL POR CONTRA (CR)</t>
  </si>
  <si>
    <t>ACREEDORAS DE CONTROL POR CONTRA (DB)</t>
  </si>
  <si>
    <t>NOTA</t>
  </si>
  <si>
    <t>ACTIVIDADES ORDINARIAS</t>
  </si>
  <si>
    <t xml:space="preserve">INGRESOS OPERACIONALES </t>
  </si>
  <si>
    <t>INGRESOS FISCALES</t>
  </si>
  <si>
    <t>CONTRIBUCIONES, TASAS E INGRESOS NO TRIBUTARIOS</t>
  </si>
  <si>
    <t>TRANSFERENCIAS Y SUBVENCIONES</t>
  </si>
  <si>
    <t>OTRAS TRANSFERENCIAS</t>
  </si>
  <si>
    <t>OPERACIONES INTERINSTITUCIONALES</t>
  </si>
  <si>
    <t>FONDOS RECIBIDOS</t>
  </si>
  <si>
    <t>OPERACIONES DE ENLACE</t>
  </si>
  <si>
    <t>OPERACIONES SIN FLUJO DE EFECTIVO</t>
  </si>
  <si>
    <t xml:space="preserve">GASTOS  OPERACIONALES  </t>
  </si>
  <si>
    <t>DE ADMINISTRACIÓN Y OPERACIÓN</t>
  </si>
  <si>
    <t>SUELDOS Y SALARIOS</t>
  </si>
  <si>
    <t>CONTRIBUCIONES IMPUTADAS</t>
  </si>
  <si>
    <t>CONTRIBUCIONES EFECTIVAS</t>
  </si>
  <si>
    <t>APORTES SOBRE LA NÓMINA</t>
  </si>
  <si>
    <t>PRESTACIONES SOCIALES</t>
  </si>
  <si>
    <t>GASTOS DE PERSONAL DIVERSOS</t>
  </si>
  <si>
    <t>GENERALES</t>
  </si>
  <si>
    <t>IMPUESTOS, CONTRIBUCIONES Y TASAS</t>
  </si>
  <si>
    <t>DETERIORO, DEPRECIACIONES, AMORTIZACIONES Y PROVISIONES</t>
  </si>
  <si>
    <t>DETERIORO DE CUENTAS POR COBRAR</t>
  </si>
  <si>
    <t>DEPRECIACIÓN DE PROPIEDADES, PLANTA Y EQUIPO</t>
  </si>
  <si>
    <t>AMORTIZACIÓN DE ACTIVOS INTANGIBLES</t>
  </si>
  <si>
    <t>PROVISIÓN LITIGIOS Y DEMANDAS</t>
  </si>
  <si>
    <t>SUBVENCIONES</t>
  </si>
  <si>
    <t xml:space="preserve">EXCEDENTE (DÉFICIT) OPERACIONAL </t>
  </si>
  <si>
    <t xml:space="preserve">INGRESOS NO OPERACIONALES </t>
  </si>
  <si>
    <t>OTROS INGRESOS</t>
  </si>
  <si>
    <t>FINANCIEROS</t>
  </si>
  <si>
    <t>INGRESOS DIVERSOS</t>
  </si>
  <si>
    <t>REVERSIÓN DE PROVISIONES</t>
  </si>
  <si>
    <t>GASTOS NO OPERACIONALES</t>
  </si>
  <si>
    <t>OTROS GASTOS</t>
  </si>
  <si>
    <t>COMISIONES</t>
  </si>
  <si>
    <t>GASTOS DIVERSOS</t>
  </si>
  <si>
    <t>EXCEDENTE (DÉFICIT) NO OPERACIONAL</t>
  </si>
  <si>
    <t xml:space="preserve">EXCEDENTE (DÉFICIT) DEL EJERCICIO  </t>
  </si>
  <si>
    <t>ESTADO DE SITUACION FINANCIERA COMPARATIVO</t>
  </si>
  <si>
    <t>Variación</t>
  </si>
  <si>
    <t>%</t>
  </si>
  <si>
    <t/>
  </si>
  <si>
    <t>ESTADO DE RESULTADOS COMPARATIVO</t>
  </si>
  <si>
    <t>ESTADO DE CAMBIOS EN EL PATRIMONIO</t>
  </si>
  <si>
    <t>SALDO DEL PATRIMONIO A DICIEMBRE 31 DE 2024</t>
  </si>
  <si>
    <t>VARIACIONES PATRIMONIALES DURANTE 2025</t>
  </si>
  <si>
    <t>SALDO DEL PATRIMONIO A DICIEMBRE 31 DE 2025</t>
  </si>
  <si>
    <t xml:space="preserve">DETALLE DE LAS VARIACIONES PATRIMONIALES </t>
  </si>
  <si>
    <t>Diciembre 
2025</t>
  </si>
  <si>
    <t>Diciembre 
2024</t>
  </si>
  <si>
    <t>Valor Variaciones</t>
  </si>
  <si>
    <t>PARTIDAS SIN VARIACION</t>
  </si>
  <si>
    <t>Capital Fiscal</t>
  </si>
  <si>
    <t>INCREMENTOS</t>
  </si>
  <si>
    <t>DISMINUCION</t>
  </si>
  <si>
    <t>TOTAL VARIACIONES PATRIMONIALES DURANTE EL AÑO 2025</t>
  </si>
  <si>
    <t>PERIODOS CONTABLES TERMINADOS AL 31 DE DICIEMBRE 2025 - 31 DE DICIEMBRE 2024</t>
  </si>
  <si>
    <t>Informacion_1</t>
  </si>
  <si>
    <t>Informacion_2</t>
  </si>
  <si>
    <t>Codigo de Consolidacion</t>
  </si>
  <si>
    <t>Descripcion</t>
  </si>
  <si>
    <t>Fecha</t>
  </si>
  <si>
    <t>Fecha Inicial Periodo Inicial</t>
  </si>
  <si>
    <t>Fecha Final Periodo Final</t>
  </si>
  <si>
    <t>2025-12-31 00:00:00</t>
  </si>
  <si>
    <t>Codigo</t>
  </si>
  <si>
    <t>Saldo Inicial</t>
  </si>
  <si>
    <t>Movimientos Debito</t>
  </si>
  <si>
    <t>Movimientos Credito</t>
  </si>
  <si>
    <t>Saldo Final</t>
  </si>
  <si>
    <t>ACTIVOS</t>
  </si>
  <si>
    <t>Cuenta corriente</t>
  </si>
  <si>
    <t>TRANSFERENCIAS POR COBRAR</t>
  </si>
  <si>
    <t>Otras transferencias</t>
  </si>
  <si>
    <t>Pago por cuenta de terceros</t>
  </si>
  <si>
    <t>Recursos de acreedores reintegrados a tesorerías</t>
  </si>
  <si>
    <t>Arrendamiento operativo</t>
  </si>
  <si>
    <t>Reintegros</t>
  </si>
  <si>
    <t>Otras cuentas por cobrar</t>
  </si>
  <si>
    <t>Equipos de comunicación y computación</t>
  </si>
  <si>
    <t>Equipo de comunicación</t>
  </si>
  <si>
    <t>Equipo de computación</t>
  </si>
  <si>
    <t>Maquinaria y equipo</t>
  </si>
  <si>
    <t>Equipo de ayuda audiovisual</t>
  </si>
  <si>
    <t>Equipo médico y científico</t>
  </si>
  <si>
    <t>Muebles, enseres y equipo de oficina</t>
  </si>
  <si>
    <t>Muebles y enseres</t>
  </si>
  <si>
    <t>Equipos de transporte, tracción y elevación</t>
  </si>
  <si>
    <t>Terrestre</t>
  </si>
  <si>
    <t>Equipo y máquina de oficina</t>
  </si>
  <si>
    <t>Otros equipos de comunicación y computación</t>
  </si>
  <si>
    <t>Propiedades, planta y equipo no explotados</t>
  </si>
  <si>
    <t>AVANCES Y ANTICIPOS ENTREGADOS</t>
  </si>
  <si>
    <t>Avances para viáticos y gastos de viaje</t>
  </si>
  <si>
    <t>En administración</t>
  </si>
  <si>
    <t>En administración dtn - scun</t>
  </si>
  <si>
    <t>Encargo fiduciario - fiducia de administración y pagos</t>
  </si>
  <si>
    <t>Licencias</t>
  </si>
  <si>
    <t>PASIVOS</t>
  </si>
  <si>
    <t>Bienes y servicios</t>
  </si>
  <si>
    <t>Proyectos de inversion</t>
  </si>
  <si>
    <t>Proyectos de inversión</t>
  </si>
  <si>
    <t>SUBVENCIONES POR PAGAR</t>
  </si>
  <si>
    <t>Otras subvenciones por recursos transferidos a entidades de naturaleza privada</t>
  </si>
  <si>
    <t>Recaudos por clasificar</t>
  </si>
  <si>
    <t>Estampillas</t>
  </si>
  <si>
    <t>Retencion estampilla pro unal y otras universidades estatales</t>
  </si>
  <si>
    <t>Otros recursos a favor de terceros</t>
  </si>
  <si>
    <t>Aportes a fondos pensionales</t>
  </si>
  <si>
    <t>Aportes a seguridad social en salud</t>
  </si>
  <si>
    <t>Libranzas</t>
  </si>
  <si>
    <t>Embargos judiciales</t>
  </si>
  <si>
    <t>Cuentas de ahorro para el fomento de la construcción (afc)</t>
  </si>
  <si>
    <t>Otros descuentos de nómina</t>
  </si>
  <si>
    <t>Honorarios</t>
  </si>
  <si>
    <t>Retenido</t>
  </si>
  <si>
    <t>Pagado (db)</t>
  </si>
  <si>
    <t>Servicios</t>
  </si>
  <si>
    <t>Arrendamientos</t>
  </si>
  <si>
    <t>Compras</t>
  </si>
  <si>
    <t>Rentas de trabajo</t>
  </si>
  <si>
    <t>Impuesto a las ventas retenido.</t>
  </si>
  <si>
    <t>Retenido - a responsables del regimen común</t>
  </si>
  <si>
    <t>Pagado - a responsables del regimen común (db)</t>
  </si>
  <si>
    <t>Contratos de construcción</t>
  </si>
  <si>
    <t>Retención de impuesto de industria y comercio por compras</t>
  </si>
  <si>
    <t>Otras retenciones</t>
  </si>
  <si>
    <t>Impuesto de timbre</t>
  </si>
  <si>
    <t>Cuota de fiscalización y auditaje</t>
  </si>
  <si>
    <t>Sentencias</t>
  </si>
  <si>
    <t>Viáticos y gastos de viaje</t>
  </si>
  <si>
    <t>Cheques no cobrados o por reclamar</t>
  </si>
  <si>
    <t>Saldos a favor de beneficiarios</t>
  </si>
  <si>
    <t>Aportes al icbf y sena</t>
  </si>
  <si>
    <t>Aportes al icbf</t>
  </si>
  <si>
    <t>Aportes al sena</t>
  </si>
  <si>
    <t>Servicios públicos</t>
  </si>
  <si>
    <t>Comisiones</t>
  </si>
  <si>
    <t>Nómina por pagar</t>
  </si>
  <si>
    <t>Cesantías</t>
  </si>
  <si>
    <t>Vacaciones</t>
  </si>
  <si>
    <t>Prima de vacaciones</t>
  </si>
  <si>
    <t>Prima de servicios</t>
  </si>
  <si>
    <t>Prima de navidad</t>
  </si>
  <si>
    <t>Bonificaciones</t>
  </si>
  <si>
    <t>Bonificación especial de recreación</t>
  </si>
  <si>
    <t>Otras primas</t>
  </si>
  <si>
    <t>Aportes a riesgos laborales</t>
  </si>
  <si>
    <t>Aportes a fondos pensionales - empleador</t>
  </si>
  <si>
    <t>Aportes a seguridad social en salud - empleador</t>
  </si>
  <si>
    <t>Aportes a cajas de compensación familiar</t>
  </si>
  <si>
    <t>Incapacidades</t>
  </si>
  <si>
    <t>Administrativas</t>
  </si>
  <si>
    <t>Laborales</t>
  </si>
  <si>
    <t>Ingreso diferido por transferencias condicionadas</t>
  </si>
  <si>
    <t>Capital fiscal</t>
  </si>
  <si>
    <t>Capital fiscal nación</t>
  </si>
  <si>
    <t>Utilidad o excedentes acumulados</t>
  </si>
  <si>
    <t>Corrección de errores de un periodo contable anterior</t>
  </si>
  <si>
    <t>Pérdidas o déficits acumulados</t>
  </si>
  <si>
    <t>Pérdida o déficit del ejercicio</t>
  </si>
  <si>
    <t>INGRESOS</t>
  </si>
  <si>
    <t>Multas y sanciones</t>
  </si>
  <si>
    <t>Bienes, derechos y recursos en efectivo procedentes de empresas públicas</t>
  </si>
  <si>
    <t>Bienes, derechos y recursos en efectivo procedentes del sector privado</t>
  </si>
  <si>
    <t>OPERACIONES INTERISTITUCIONALES</t>
  </si>
  <si>
    <t>Funcionamiento</t>
  </si>
  <si>
    <t>Inversión</t>
  </si>
  <si>
    <t>Cruce de cuentas</t>
  </si>
  <si>
    <t>Intereses sobre depósitos en instituciones financieras</t>
  </si>
  <si>
    <t>Rendimientos sobre recursos entregados en administración</t>
  </si>
  <si>
    <t>Litigios y demandas</t>
  </si>
  <si>
    <t>GASTOS</t>
  </si>
  <si>
    <t>Sueldos</t>
  </si>
  <si>
    <t>Horas extras y festivos</t>
  </si>
  <si>
    <t>Prima técnica</t>
  </si>
  <si>
    <t>Auxilio de transporte</t>
  </si>
  <si>
    <t>Subsidio de alimentación</t>
  </si>
  <si>
    <t>Cotizaciones a seguridad social en salud</t>
  </si>
  <si>
    <t>Cotizaciones a riesgos laborales</t>
  </si>
  <si>
    <t>Cotizaciones a entidades administradoras del régimen de prima media</t>
  </si>
  <si>
    <t>Cotizaciones a entidades administradoras del régimen de ahorro individual</t>
  </si>
  <si>
    <t>Prima de coordinación</t>
  </si>
  <si>
    <t>Capacitación, bienestar social y estímulos</t>
  </si>
  <si>
    <t>Capacitación, bienestar social y estímulos - corto plazo</t>
  </si>
  <si>
    <t>Estudios y proyectos</t>
  </si>
  <si>
    <t>Vigilancia y seguridad</t>
  </si>
  <si>
    <t>Materiales y suministros</t>
  </si>
  <si>
    <t>Mantenimiento</t>
  </si>
  <si>
    <t>Reparaciones</t>
  </si>
  <si>
    <t>Impresos, publicaciones, suscripciones y afiliaciones</t>
  </si>
  <si>
    <t>Comunicaciones y transporte</t>
  </si>
  <si>
    <t>Seguros generales</t>
  </si>
  <si>
    <t>Combustibles y lubricantes</t>
  </si>
  <si>
    <t>Servicios de aseo, cafetería, restaurante y lavandería</t>
  </si>
  <si>
    <t>Costas procesales</t>
  </si>
  <si>
    <t>Servicios de telecomunicaciones, transmisión y suministro de información</t>
  </si>
  <si>
    <t>Recaudos</t>
  </si>
  <si>
    <t>Comisiones sobre recursos entregados en administración</t>
  </si>
  <si>
    <t>Otros gastos diversos</t>
  </si>
  <si>
    <t>CUENTAS DE ORDEN DEUDORAS</t>
  </si>
  <si>
    <t>Civiles</t>
  </si>
  <si>
    <t>Propiedades, planta y equipo</t>
  </si>
  <si>
    <t>Otros activos contingentes</t>
  </si>
  <si>
    <t>Cuentas por cobrar</t>
  </si>
  <si>
    <t>Otras cuentas deudoras de control</t>
  </si>
  <si>
    <t>Litigios y mecanismos alternativos de solución de conflictos</t>
  </si>
  <si>
    <t>Bienes y derechos retirados</t>
  </si>
  <si>
    <t>Bienes entregados a terceros</t>
  </si>
  <si>
    <t>Otras cuentas deudoras de control por el contra</t>
  </si>
  <si>
    <t>Administrativos</t>
  </si>
  <si>
    <t>Bienes recibidos en custodia</t>
  </si>
  <si>
    <t xml:space="preserve">ENTIDADES DE GOBIERNO </t>
  </si>
  <si>
    <t>01-10-2025 al 31-12-2025</t>
  </si>
  <si>
    <t xml:space="preserve">INFORMACIÓN CONTABLE PUBLICA - CONVERGENCIA </t>
  </si>
  <si>
    <t xml:space="preserve">CGN2015_001_SALDOS_Y_MOVIMIENTOS_CONVERGENCIA </t>
  </si>
  <si>
    <t>CODIGO</t>
  </si>
  <si>
    <t>NOMBRE</t>
  </si>
  <si>
    <t>SALDO INICIAL(Pesos)</t>
  </si>
  <si>
    <t>MOVIMIENTO DEBITO(Pesos)</t>
  </si>
  <si>
    <t>MOVIMIENTO CREDITO(Pesos)</t>
  </si>
  <si>
    <t>SALDO FINAL(Pesos)</t>
  </si>
  <si>
    <t>SALDO FINAL CORRIENTE(Pesos)</t>
  </si>
  <si>
    <t>SALDO FINAL NO CORRIENTE(Pesos)</t>
  </si>
  <si>
    <t xml:space="preserve">1 </t>
  </si>
  <si>
    <t xml:space="preserve">ACTIVOS </t>
  </si>
  <si>
    <t xml:space="preserve">1.1 </t>
  </si>
  <si>
    <t xml:space="preserve">EFECTIVO Y EQUIVALENTES AL EFECTIVO </t>
  </si>
  <si>
    <t xml:space="preserve">1.1.10 </t>
  </si>
  <si>
    <t xml:space="preserve">DEPÓSITOS EN INSTITUCIONES FINANCIERAS </t>
  </si>
  <si>
    <t xml:space="preserve">1.1.10.05 </t>
  </si>
  <si>
    <t xml:space="preserve">CUENTA CORRIENTE </t>
  </si>
  <si>
    <t xml:space="preserve">1.3 </t>
  </si>
  <si>
    <t xml:space="preserve">CUENTAS POR COBRAR </t>
  </si>
  <si>
    <t xml:space="preserve">1.3.37 </t>
  </si>
  <si>
    <t xml:space="preserve">TRANSFERENCIAS POR COBRAR </t>
  </si>
  <si>
    <t xml:space="preserve">OTRAS TRANSFERENCIAS </t>
  </si>
  <si>
    <t xml:space="preserve">1.3.84 </t>
  </si>
  <si>
    <t xml:space="preserve">OTRAS CUENTAS POR COBRAR </t>
  </si>
  <si>
    <t xml:space="preserve">1.3.84.26 </t>
  </si>
  <si>
    <t xml:space="preserve">PAGO POR CUENTA DE TERCEROS </t>
  </si>
  <si>
    <t xml:space="preserve">1.3.84.27 </t>
  </si>
  <si>
    <t xml:space="preserve">RECURSOS DE ACREEDORES REINTEGRADOS A TESORERÍAS </t>
  </si>
  <si>
    <t xml:space="preserve">ARRENDAMIENTO OPERATIVO </t>
  </si>
  <si>
    <t xml:space="preserve">1.3.84.55 </t>
  </si>
  <si>
    <t xml:space="preserve">REINTEGROS </t>
  </si>
  <si>
    <t xml:space="preserve">1.3.84.90 </t>
  </si>
  <si>
    <t xml:space="preserve">1.3.86 </t>
  </si>
  <si>
    <t xml:space="preserve">DETERIORO ACUMULADO DE CUENTAS POR COBRAR (CR) </t>
  </si>
  <si>
    <t xml:space="preserve">1.3.86.90 </t>
  </si>
  <si>
    <t xml:space="preserve">1.6 </t>
  </si>
  <si>
    <t xml:space="preserve">PROPIEDADES, PLANTA Y EQUIPO </t>
  </si>
  <si>
    <t xml:space="preserve">1.6.35 </t>
  </si>
  <si>
    <t xml:space="preserve">BIENES MUEBLES EN BODEGA </t>
  </si>
  <si>
    <t xml:space="preserve">1.6.35.04 </t>
  </si>
  <si>
    <t xml:space="preserve">EQUIPOS DE COMUNICACIÓN Y COMPUTACIÓN </t>
  </si>
  <si>
    <t xml:space="preserve">1.6.37 </t>
  </si>
  <si>
    <t xml:space="preserve">PROPIEDADES, PLANTA Y EQUIPO NO EXPLOTADOS </t>
  </si>
  <si>
    <t xml:space="preserve">1.6.37.07 </t>
  </si>
  <si>
    <t xml:space="preserve">MAQUINARIA Y EQUIPO </t>
  </si>
  <si>
    <t xml:space="preserve">1.6.37.08 </t>
  </si>
  <si>
    <t xml:space="preserve">EQUIPO MÉDICO Y CIENTÍFICO </t>
  </si>
  <si>
    <t xml:space="preserve">1.6.37.09 </t>
  </si>
  <si>
    <t xml:space="preserve">MUEBLES, ENSERES Y EQUIPO DE OFICINA </t>
  </si>
  <si>
    <t xml:space="preserve">1.6.37.10 </t>
  </si>
  <si>
    <t xml:space="preserve">1.6.55 </t>
  </si>
  <si>
    <t xml:space="preserve">1.6.55.22 </t>
  </si>
  <si>
    <t xml:space="preserve">EQUIPO DE AYUDA AUDIOVISUAL </t>
  </si>
  <si>
    <t xml:space="preserve">1.6.60 </t>
  </si>
  <si>
    <t xml:space="preserve">1.6.65 </t>
  </si>
  <si>
    <t xml:space="preserve">1.6.65.01 </t>
  </si>
  <si>
    <t xml:space="preserve">MUEBLES Y ENSERES </t>
  </si>
  <si>
    <t xml:space="preserve">1.6.65.02 </t>
  </si>
  <si>
    <t xml:space="preserve">EQUIPO Y MÁQUINA DE OFICINA </t>
  </si>
  <si>
    <t xml:space="preserve">1.6.70 </t>
  </si>
  <si>
    <t xml:space="preserve">1.6.70.01 </t>
  </si>
  <si>
    <t xml:space="preserve">EQUIPO DE COMUNICACIÓN </t>
  </si>
  <si>
    <t xml:space="preserve">1.6.70.02 </t>
  </si>
  <si>
    <t xml:space="preserve">EQUIPO DE COMPUTACIÓN </t>
  </si>
  <si>
    <t xml:space="preserve">1.6.75 </t>
  </si>
  <si>
    <t xml:space="preserve">EQUIPOS DE TRANSPORTE, TRACCIÓN Y ELEVACIÓN </t>
  </si>
  <si>
    <t xml:space="preserve">1.6.75.02 </t>
  </si>
  <si>
    <t xml:space="preserve">TERRESTRE </t>
  </si>
  <si>
    <t xml:space="preserve">1.6.85 </t>
  </si>
  <si>
    <t xml:space="preserve">DEPRECIACIÓN ACUMULADA DE PROPIEDADES, PLANTA Y EQUIPO (CR) </t>
  </si>
  <si>
    <t xml:space="preserve">1.6.85.04 </t>
  </si>
  <si>
    <t xml:space="preserve">1.6.85.05 </t>
  </si>
  <si>
    <t xml:space="preserve">1.6.85.06 </t>
  </si>
  <si>
    <t xml:space="preserve">1.6.85.07 </t>
  </si>
  <si>
    <t xml:space="preserve">1.6.85.08 </t>
  </si>
  <si>
    <t xml:space="preserve">1.6.85.15 </t>
  </si>
  <si>
    <t xml:space="preserve">1.9 </t>
  </si>
  <si>
    <t xml:space="preserve">OTROS ACTIVOS </t>
  </si>
  <si>
    <t xml:space="preserve">1.9.06 </t>
  </si>
  <si>
    <t xml:space="preserve">AVANCES Y ANTICIPOS ENTREGADOS </t>
  </si>
  <si>
    <t xml:space="preserve">1.9.06.03 </t>
  </si>
  <si>
    <t xml:space="preserve">AVANCES PARA VIÁTICOS Y GASTOS DE VIAJE </t>
  </si>
  <si>
    <t xml:space="preserve">1.9.08 </t>
  </si>
  <si>
    <t xml:space="preserve">RECURSOS ENTREGADOS EN ADMINISTRACIÓN </t>
  </si>
  <si>
    <t xml:space="preserve">1.9.08.01 </t>
  </si>
  <si>
    <t xml:space="preserve">EN ADMINISTRACIÓN </t>
  </si>
  <si>
    <t xml:space="preserve">1.9.70 </t>
  </si>
  <si>
    <t xml:space="preserve">ACTIVOS INTANGIBLES </t>
  </si>
  <si>
    <t xml:space="preserve">1.9.70.07 </t>
  </si>
  <si>
    <t xml:space="preserve">LICENCIAS </t>
  </si>
  <si>
    <t xml:space="preserve">1.9.75 </t>
  </si>
  <si>
    <t xml:space="preserve">AMORTIZACIÓN ACUMULADA DE ACTIVOS INTANGIBLES (CR) </t>
  </si>
  <si>
    <t xml:space="preserve">1.9.75.07 </t>
  </si>
  <si>
    <t xml:space="preserve">2 </t>
  </si>
  <si>
    <t xml:space="preserve">PASIVOS </t>
  </si>
  <si>
    <t xml:space="preserve">2.4 </t>
  </si>
  <si>
    <t xml:space="preserve">CUENTAS POR PAGAR </t>
  </si>
  <si>
    <t xml:space="preserve">2.4.01 </t>
  </si>
  <si>
    <t xml:space="preserve">ADQUISICIÓN DE BIENES Y SERVICIOS NACIONALES </t>
  </si>
  <si>
    <t xml:space="preserve">2.4.01.01 </t>
  </si>
  <si>
    <t xml:space="preserve">BIENES Y SERVICIOS </t>
  </si>
  <si>
    <t xml:space="preserve">2.4.01.02 </t>
  </si>
  <si>
    <t xml:space="preserve">PROYECTOS DE INVERSIÓN </t>
  </si>
  <si>
    <t xml:space="preserve">2.4.02 </t>
  </si>
  <si>
    <t xml:space="preserve">SUBVENCIONES POR PAGAR </t>
  </si>
  <si>
    <t xml:space="preserve">2.4.02.90 </t>
  </si>
  <si>
    <t xml:space="preserve">OTRAS SUBVENCIONES POR RECURSOS TRANSFERIDOS A ENTIDADES DE NATURALEZA PRIVADA </t>
  </si>
  <si>
    <t xml:space="preserve">2.4.07 </t>
  </si>
  <si>
    <t xml:space="preserve">RECURSOS A FAVOR DE TERCEROS </t>
  </si>
  <si>
    <t xml:space="preserve">2.4.07.20 </t>
  </si>
  <si>
    <t xml:space="preserve">RECAUDOS POR CLASIFICAR </t>
  </si>
  <si>
    <t xml:space="preserve">2.4.07.22 </t>
  </si>
  <si>
    <t xml:space="preserve">ESTAMPILLAS </t>
  </si>
  <si>
    <t xml:space="preserve">2.4.07.90 </t>
  </si>
  <si>
    <t xml:space="preserve">OTROS RECURSOS A FAVOR DE TERCEROS </t>
  </si>
  <si>
    <t xml:space="preserve">2.4.24 </t>
  </si>
  <si>
    <t xml:space="preserve">DESCUENTOS DE NÓMINA </t>
  </si>
  <si>
    <t xml:space="preserve">2.4.24.01 </t>
  </si>
  <si>
    <t xml:space="preserve">APORTES A FONDOS PENSIONALES </t>
  </si>
  <si>
    <t xml:space="preserve">2.4.24.02 </t>
  </si>
  <si>
    <t xml:space="preserve">APORTES A SEGURIDAD SOCIAL EN SALUD </t>
  </si>
  <si>
    <t xml:space="preserve">2.4.24.07 </t>
  </si>
  <si>
    <t xml:space="preserve">LIBRANZAS </t>
  </si>
  <si>
    <t xml:space="preserve">2.4.24.11 </t>
  </si>
  <si>
    <t xml:space="preserve">EMBARGOS JUDICIALES </t>
  </si>
  <si>
    <t xml:space="preserve">2.4.24.90 </t>
  </si>
  <si>
    <t xml:space="preserve">OTROS DESCUENTOS DE NÓMINA </t>
  </si>
  <si>
    <t xml:space="preserve">2.4.36 </t>
  </si>
  <si>
    <t xml:space="preserve">RETENCIÓN EN LA FUENTE E IMPUESTO DE TIMBRE </t>
  </si>
  <si>
    <t xml:space="preserve">2.4.36.03 </t>
  </si>
  <si>
    <t xml:space="preserve">HONORARIOS </t>
  </si>
  <si>
    <t xml:space="preserve">2.4.36.05 </t>
  </si>
  <si>
    <t xml:space="preserve">SERVICIOS </t>
  </si>
  <si>
    <t xml:space="preserve">2.4.36.06 </t>
  </si>
  <si>
    <t xml:space="preserve">ARRENDAMIENTOS </t>
  </si>
  <si>
    <t xml:space="preserve">2.4.36.08 </t>
  </si>
  <si>
    <t xml:space="preserve">COMPRAS </t>
  </si>
  <si>
    <t xml:space="preserve">2.4.36.15 </t>
  </si>
  <si>
    <t xml:space="preserve">RENTAS DE TRABAJO </t>
  </si>
  <si>
    <t xml:space="preserve">2.4.36.25 </t>
  </si>
  <si>
    <t xml:space="preserve">IMPUESTO A LAS VENTAS RETENIDO </t>
  </si>
  <si>
    <t xml:space="preserve">2.4.36.26 </t>
  </si>
  <si>
    <t xml:space="preserve">CONTRATOS DE CONSTRUCCIÓN </t>
  </si>
  <si>
    <t xml:space="preserve">2.4.36.27 </t>
  </si>
  <si>
    <t xml:space="preserve">RETENCIÓN DE IMPUESTO DE INDUSTRIA Y COMERCIO POR COMPRAS </t>
  </si>
  <si>
    <t xml:space="preserve">2.4.36.90 </t>
  </si>
  <si>
    <t xml:space="preserve">OTRAS RETENCIONES </t>
  </si>
  <si>
    <t xml:space="preserve">2.4.36.98 </t>
  </si>
  <si>
    <t xml:space="preserve">IMPUESTO DE TIMBRE </t>
  </si>
  <si>
    <t xml:space="preserve">2.4.40 </t>
  </si>
  <si>
    <t xml:space="preserve">IMPUESTOS, CONTRIBUCIONES Y TASAS </t>
  </si>
  <si>
    <t xml:space="preserve">2.4.40.14 </t>
  </si>
  <si>
    <t xml:space="preserve">CUOTA DE FISCALIZACIÓN Y AUDITAJE </t>
  </si>
  <si>
    <t xml:space="preserve">2.4.60 </t>
  </si>
  <si>
    <t xml:space="preserve">CRÉDITOS JUDICIALES </t>
  </si>
  <si>
    <t xml:space="preserve">2.4.60.02 </t>
  </si>
  <si>
    <t xml:space="preserve">SENTENCIAS </t>
  </si>
  <si>
    <t xml:space="preserve">2.4.90 </t>
  </si>
  <si>
    <t xml:space="preserve">OTRAS CUENTAS POR PAGAR </t>
  </si>
  <si>
    <t xml:space="preserve">2.4.90.27 </t>
  </si>
  <si>
    <t xml:space="preserve">VIÁTICOS Y GASTOS DE VIAJE </t>
  </si>
  <si>
    <t xml:space="preserve">2.4.90.32 </t>
  </si>
  <si>
    <t xml:space="preserve">CHEQUES NO COBRADOS O POR RECLAMAR </t>
  </si>
  <si>
    <t xml:space="preserve">2.4.90.40 </t>
  </si>
  <si>
    <t xml:space="preserve">SALDOS A FAVOR DE BENEFICIARIOS </t>
  </si>
  <si>
    <t xml:space="preserve">2.4.90.50 </t>
  </si>
  <si>
    <t xml:space="preserve">APORTES AL ICBF Y SENA </t>
  </si>
  <si>
    <t xml:space="preserve">2.4.90.51 </t>
  </si>
  <si>
    <t xml:space="preserve">SERVICIOS PÚBLICOS </t>
  </si>
  <si>
    <t xml:space="preserve">2.4.90.53 </t>
  </si>
  <si>
    <t xml:space="preserve">COMISIONES </t>
  </si>
  <si>
    <t xml:space="preserve">2.4.90.54 </t>
  </si>
  <si>
    <t xml:space="preserve">2.4.90.55 </t>
  </si>
  <si>
    <t xml:space="preserve">2.4.90.58 </t>
  </si>
  <si>
    <t xml:space="preserve">2.5 </t>
  </si>
  <si>
    <t xml:space="preserve">BENEFICIOS A LOS EMPLEADOS </t>
  </si>
  <si>
    <t xml:space="preserve">2.5.11 </t>
  </si>
  <si>
    <t xml:space="preserve">BENEFICIOS A LOS EMPLEADOS A CORTO PLAZO </t>
  </si>
  <si>
    <t xml:space="preserve">2.5.11.01 </t>
  </si>
  <si>
    <t xml:space="preserve">NÓMINA POR PAGAR </t>
  </si>
  <si>
    <t xml:space="preserve">2.5.11.02 </t>
  </si>
  <si>
    <t xml:space="preserve">CESANTÍAS </t>
  </si>
  <si>
    <t xml:space="preserve">2.5.11.04 </t>
  </si>
  <si>
    <t xml:space="preserve">VACACIONES </t>
  </si>
  <si>
    <t xml:space="preserve">2.5.11.05 </t>
  </si>
  <si>
    <t xml:space="preserve">PRIMA DE VACACIONES </t>
  </si>
  <si>
    <t xml:space="preserve">2.5.11.06 </t>
  </si>
  <si>
    <t xml:space="preserve">PRIMA DE SERVICIOS </t>
  </si>
  <si>
    <t xml:space="preserve">2.5.11.07 </t>
  </si>
  <si>
    <t xml:space="preserve">PRIMA DE NAVIDAD </t>
  </si>
  <si>
    <t xml:space="preserve">2.5.11.08 </t>
  </si>
  <si>
    <t xml:space="preserve">2.5.11.09 </t>
  </si>
  <si>
    <t xml:space="preserve">BONIFICACIONES </t>
  </si>
  <si>
    <t xml:space="preserve">2.5.11.10 </t>
  </si>
  <si>
    <t xml:space="preserve">OTRAS PRIMAS </t>
  </si>
  <si>
    <t xml:space="preserve">2.5.11.11 </t>
  </si>
  <si>
    <t xml:space="preserve">APORTES A RIESGOS LABORALES </t>
  </si>
  <si>
    <t xml:space="preserve">2.5.11.22 </t>
  </si>
  <si>
    <t xml:space="preserve">APORTES A FONDOS PENSIONALES - EMPLEADOR </t>
  </si>
  <si>
    <t xml:space="preserve">2.5.11.23 </t>
  </si>
  <si>
    <t xml:space="preserve">APORTES A SEGURIDAD SOCIAL EN SALUD - EMPLEADOR </t>
  </si>
  <si>
    <t xml:space="preserve">2.5.11.24 </t>
  </si>
  <si>
    <t xml:space="preserve">APORTES A CAJAS DE COMPENSACIÓN FAMILIAR </t>
  </si>
  <si>
    <t xml:space="preserve">2.5.11.25 </t>
  </si>
  <si>
    <t xml:space="preserve">INCAPACIDADES </t>
  </si>
  <si>
    <t xml:space="preserve">2.7 </t>
  </si>
  <si>
    <t xml:space="preserve">PROVISIONES </t>
  </si>
  <si>
    <t xml:space="preserve">2.7.01 </t>
  </si>
  <si>
    <t xml:space="preserve">LITIGIOS Y DEMANDAS </t>
  </si>
  <si>
    <t xml:space="preserve">2.7.01.03 </t>
  </si>
  <si>
    <t xml:space="preserve">ADMINISTRATIVAS </t>
  </si>
  <si>
    <t xml:space="preserve">2.7.01.05 </t>
  </si>
  <si>
    <t xml:space="preserve">LABORALES </t>
  </si>
  <si>
    <t xml:space="preserve">2.9 </t>
  </si>
  <si>
    <t xml:space="preserve">OTROS PASIVOS </t>
  </si>
  <si>
    <t xml:space="preserve">2.9.90 </t>
  </si>
  <si>
    <t xml:space="preserve">OTROS PASIVOS DIFERIDOS </t>
  </si>
  <si>
    <t xml:space="preserve">2.9.90.02 </t>
  </si>
  <si>
    <t xml:space="preserve">INGRESO DIFERIDO POR TRANSFERENCIAS CONDICIONADAS </t>
  </si>
  <si>
    <t xml:space="preserve">3 </t>
  </si>
  <si>
    <t xml:space="preserve">3.1 </t>
  </si>
  <si>
    <t xml:space="preserve">PATRIMONIO DE LAS ENTIDADES DE GOBIERNO </t>
  </si>
  <si>
    <t xml:space="preserve">3.1.05 </t>
  </si>
  <si>
    <t xml:space="preserve">CAPITAL FISCAL </t>
  </si>
  <si>
    <t xml:space="preserve">3.1.05.06 </t>
  </si>
  <si>
    <t xml:space="preserve">3.1.09 </t>
  </si>
  <si>
    <t xml:space="preserve">RESULTADOS DE EJERCICIOS ANTERIORES </t>
  </si>
  <si>
    <t xml:space="preserve">3.1.09.01 </t>
  </si>
  <si>
    <t xml:space="preserve">UTILIDADES O EXCEDENTES ACUMULADOS </t>
  </si>
  <si>
    <t xml:space="preserve">3.1.09.02 </t>
  </si>
  <si>
    <t xml:space="preserve">PÉRDIDA O DÉFICITS ACUMULADOS </t>
  </si>
  <si>
    <t xml:space="preserve">3.1.10 </t>
  </si>
  <si>
    <t xml:space="preserve">RESULTADO DEL EJERCICIO </t>
  </si>
  <si>
    <t xml:space="preserve">3.1.10.02 </t>
  </si>
  <si>
    <t xml:space="preserve">PÉRDIDA O DÉFICIT DEL EJERCICIO </t>
  </si>
  <si>
    <t xml:space="preserve">4 </t>
  </si>
  <si>
    <t xml:space="preserve">INGRESOS </t>
  </si>
  <si>
    <t xml:space="preserve">4.1 </t>
  </si>
  <si>
    <t xml:space="preserve">INGRESOS FISCALES  </t>
  </si>
  <si>
    <t xml:space="preserve">4.1.10 </t>
  </si>
  <si>
    <t xml:space="preserve">CONTRIBUCIONES, TASAS E INGRESOS NO TRIBUTARIOS </t>
  </si>
  <si>
    <t xml:space="preserve">4.4 </t>
  </si>
  <si>
    <t xml:space="preserve">TRANSFERENCIAS Y SUBVENCIONES </t>
  </si>
  <si>
    <t xml:space="preserve">4.4.28 </t>
  </si>
  <si>
    <t xml:space="preserve">OTRAS TRANSFERENCIAS  </t>
  </si>
  <si>
    <t xml:space="preserve">4.4.28.30 </t>
  </si>
  <si>
    <t xml:space="preserve">Bienes, derechos y recursos en efectivo  procedentes del sector privado </t>
  </si>
  <si>
    <t xml:space="preserve">4.7 </t>
  </si>
  <si>
    <t xml:space="preserve">OPERACIONES INTERINSTITUCIONALES </t>
  </si>
  <si>
    <t xml:space="preserve">4.7.05 </t>
  </si>
  <si>
    <t xml:space="preserve">FONDOS RECIBIDOS </t>
  </si>
  <si>
    <t xml:space="preserve">4.7.05.08 </t>
  </si>
  <si>
    <t xml:space="preserve">FUNCIONAMIENTO </t>
  </si>
  <si>
    <t xml:space="preserve">4.7.05.10 </t>
  </si>
  <si>
    <t xml:space="preserve">INVERSIÓN </t>
  </si>
  <si>
    <t xml:space="preserve">4.7.22 </t>
  </si>
  <si>
    <t xml:space="preserve">OPERACIONES SIN FLUJO DE EFECTIVO </t>
  </si>
  <si>
    <t xml:space="preserve">4.7.22.01 </t>
  </si>
  <si>
    <t xml:space="preserve">CRUCE DE CUENTAS </t>
  </si>
  <si>
    <t xml:space="preserve">4.7.22.03 </t>
  </si>
  <si>
    <t xml:space="preserve">4.8 </t>
  </si>
  <si>
    <t xml:space="preserve">OTROS INGRESOS  </t>
  </si>
  <si>
    <t xml:space="preserve">4.8.02 </t>
  </si>
  <si>
    <t xml:space="preserve">FINANCIEROS </t>
  </si>
  <si>
    <t xml:space="preserve">4.8.02.01 </t>
  </si>
  <si>
    <t xml:space="preserve">INTERESES SOBRE DEPÓSITOS EN INSTITUCIONES FINANCIERAS </t>
  </si>
  <si>
    <t xml:space="preserve">4.8.02.32 </t>
  </si>
  <si>
    <t xml:space="preserve">RENDIMIENTOS SOBRE RECURSOS ENTREGADOS EN ADMINISTRACIÓN </t>
  </si>
  <si>
    <t xml:space="preserve">4.8.08 </t>
  </si>
  <si>
    <t xml:space="preserve">INGRESOS DIVERSOS </t>
  </si>
  <si>
    <t xml:space="preserve">4.8.08.63 </t>
  </si>
  <si>
    <t xml:space="preserve">4.8.31 </t>
  </si>
  <si>
    <t xml:space="preserve">REVERSIÓN DE PROVISIONES </t>
  </si>
  <si>
    <t xml:space="preserve">4.8.31.01 </t>
  </si>
  <si>
    <t xml:space="preserve">5 </t>
  </si>
  <si>
    <t xml:space="preserve">GASTOS </t>
  </si>
  <si>
    <t xml:space="preserve">5.1 </t>
  </si>
  <si>
    <t xml:space="preserve">DE ADMINISTRACIÓN Y OPERACIÓN </t>
  </si>
  <si>
    <t xml:space="preserve">5.1.01 </t>
  </si>
  <si>
    <t xml:space="preserve">SUELDOS Y SALARIOS </t>
  </si>
  <si>
    <t xml:space="preserve">5.1.01.01 </t>
  </si>
  <si>
    <t xml:space="preserve">SUELDOS  </t>
  </si>
  <si>
    <t xml:space="preserve">5.1.01.03 </t>
  </si>
  <si>
    <t xml:space="preserve">HORAS EXTRAS Y FESTIVOS </t>
  </si>
  <si>
    <t xml:space="preserve">5.1.01.10 </t>
  </si>
  <si>
    <t xml:space="preserve">PRIMA TÉCNICA </t>
  </si>
  <si>
    <t xml:space="preserve">5.1.01.19 </t>
  </si>
  <si>
    <t xml:space="preserve">BONIFICACIONES  </t>
  </si>
  <si>
    <t xml:space="preserve">5.1.01.23 </t>
  </si>
  <si>
    <t xml:space="preserve">AUXILIO DE TRANSPORTE </t>
  </si>
  <si>
    <t xml:space="preserve">5.1.01.60 </t>
  </si>
  <si>
    <t xml:space="preserve">SUBSIDIO DE ALIMENTACIÓN </t>
  </si>
  <si>
    <t xml:space="preserve">5.1.03 </t>
  </si>
  <si>
    <t xml:space="preserve">CONTRIBUCIONES EFECTIVAS </t>
  </si>
  <si>
    <t xml:space="preserve">5.1.03.02 </t>
  </si>
  <si>
    <t xml:space="preserve">5.1.03.03 </t>
  </si>
  <si>
    <t xml:space="preserve">COTIZACIONES A SEGURIDAD SOCIAL EN SALUD </t>
  </si>
  <si>
    <t xml:space="preserve">5.1.03.05 </t>
  </si>
  <si>
    <t xml:space="preserve">COTIZACIONES A RIESGOS LABORALES </t>
  </si>
  <si>
    <t xml:space="preserve">5.1.03.06 </t>
  </si>
  <si>
    <t xml:space="preserve">COTIZACIONES A ENTIDADES ADMINISTRADORAS DEL RÉGIMEN DE PRIMA MEDIA </t>
  </si>
  <si>
    <t xml:space="preserve">5.1.03.07 </t>
  </si>
  <si>
    <t xml:space="preserve">COTIZACIONES A ENTIDADES ADMINISTRADORAS DEL RÉGIMEN DE AHORRO INDIVIDUAL </t>
  </si>
  <si>
    <t xml:space="preserve">5.1.04 </t>
  </si>
  <si>
    <t xml:space="preserve">APORTES SOBRE LA NÓMINA </t>
  </si>
  <si>
    <t xml:space="preserve">5.1.04.01 </t>
  </si>
  <si>
    <t xml:space="preserve">APORTES AL ICBF </t>
  </si>
  <si>
    <t xml:space="preserve">5.1.04.02 </t>
  </si>
  <si>
    <t xml:space="preserve">APORTES AL SENA </t>
  </si>
  <si>
    <t xml:space="preserve">5.1.07 </t>
  </si>
  <si>
    <t xml:space="preserve">PRESTACIONES SOCIALES </t>
  </si>
  <si>
    <t xml:space="preserve">5.1.07.01 </t>
  </si>
  <si>
    <t xml:space="preserve">5.1.07.02 </t>
  </si>
  <si>
    <t xml:space="preserve">CESANTÍAS  </t>
  </si>
  <si>
    <t xml:space="preserve">5.1.07.04 </t>
  </si>
  <si>
    <t xml:space="preserve">PRIMA DE VACACIONES  </t>
  </si>
  <si>
    <t xml:space="preserve">5.1.07.05 </t>
  </si>
  <si>
    <t xml:space="preserve">5.1.07.06 </t>
  </si>
  <si>
    <t xml:space="preserve">5.1.07.07 </t>
  </si>
  <si>
    <t xml:space="preserve">BONIFICACIÓN ESPECIAL DE RECREACIÓN </t>
  </si>
  <si>
    <t xml:space="preserve">5.1.07.90 </t>
  </si>
  <si>
    <t xml:space="preserve">5.1.08 </t>
  </si>
  <si>
    <t xml:space="preserve">GASTOS DE PERSONAL DIVERSOS </t>
  </si>
  <si>
    <t xml:space="preserve">5.1.08.03 </t>
  </si>
  <si>
    <t xml:space="preserve">CAPACITACIÓN, BIENESTAR SOCIAL Y ESTÍMULOS </t>
  </si>
  <si>
    <t xml:space="preserve">5.1.11 </t>
  </si>
  <si>
    <t xml:space="preserve">GENERALES </t>
  </si>
  <si>
    <t xml:space="preserve">5.1.11.13 </t>
  </si>
  <si>
    <t xml:space="preserve">VIGILANCIA Y SEGURIDAD </t>
  </si>
  <si>
    <t xml:space="preserve">5.1.11.14 </t>
  </si>
  <si>
    <t xml:space="preserve">MATERIALES Y SUMINISTROS </t>
  </si>
  <si>
    <t xml:space="preserve">5.1.11.15 </t>
  </si>
  <si>
    <t xml:space="preserve">MANTENIMIENTO </t>
  </si>
  <si>
    <t xml:space="preserve">5.1.11.17 </t>
  </si>
  <si>
    <t xml:space="preserve">5.1.11.18 </t>
  </si>
  <si>
    <t xml:space="preserve">5.1.11.19 </t>
  </si>
  <si>
    <t xml:space="preserve">5.1.11.21 </t>
  </si>
  <si>
    <t xml:space="preserve">IMPRESOS, PUBLICACIONES, SUSCRIPCIONES Y AFILIACIONES </t>
  </si>
  <si>
    <t xml:space="preserve">5.1.11.23 </t>
  </si>
  <si>
    <t xml:space="preserve">COMUNICACIONES Y TRANSPORTE </t>
  </si>
  <si>
    <t xml:space="preserve">5.1.11.25 </t>
  </si>
  <si>
    <t xml:space="preserve">SEGUROS GENERALES </t>
  </si>
  <si>
    <t xml:space="preserve">5.1.11.46 </t>
  </si>
  <si>
    <t xml:space="preserve">COMBUSTIBLES Y LUBRICANTES </t>
  </si>
  <si>
    <t xml:space="preserve">5.1.11.49 </t>
  </si>
  <si>
    <t xml:space="preserve">SERVICIOS DE ASEO, CAFETERÍA, RESTAURANTE Y LAVANDERÍA </t>
  </si>
  <si>
    <t xml:space="preserve">5.1.11.79 </t>
  </si>
  <si>
    <t xml:space="preserve">5.1.11.80 </t>
  </si>
  <si>
    <t xml:space="preserve">5.1.11.83 </t>
  </si>
  <si>
    <t xml:space="preserve">SERVICIOS DE TELECOMUNICACIONES, TRANSMISIÓN Y SUMINISTRO DE INFORMACIÓN </t>
  </si>
  <si>
    <t xml:space="preserve">5.1.20 </t>
  </si>
  <si>
    <t xml:space="preserve">5.3 </t>
  </si>
  <si>
    <t xml:space="preserve">DETERIORO, DEPRECIACIONES, AMORTIZACIONES Y PROVISIONES </t>
  </si>
  <si>
    <t xml:space="preserve">5.3.60 </t>
  </si>
  <si>
    <t xml:space="preserve">DEPRECIACIÓN DE PROPIEDADES, PLANTA Y EQUIPO </t>
  </si>
  <si>
    <t xml:space="preserve">5.3.60.04 </t>
  </si>
  <si>
    <t xml:space="preserve">5.3.60.05 </t>
  </si>
  <si>
    <t xml:space="preserve">5.3.60.06 </t>
  </si>
  <si>
    <t xml:space="preserve">5.3.60.07 </t>
  </si>
  <si>
    <t xml:space="preserve">5.3.66 </t>
  </si>
  <si>
    <t xml:space="preserve">AMORTIZACIÓN DE ACTIVOS INTANGIBLES </t>
  </si>
  <si>
    <t xml:space="preserve">5.3.66.05 </t>
  </si>
  <si>
    <t xml:space="preserve">5.3.68 </t>
  </si>
  <si>
    <t xml:space="preserve">PROVISIÓN LITIGIOS Y DEMANDAS </t>
  </si>
  <si>
    <t xml:space="preserve">5.3.68.03 </t>
  </si>
  <si>
    <t xml:space="preserve">5.3.68.05 </t>
  </si>
  <si>
    <t xml:space="preserve">5.4 </t>
  </si>
  <si>
    <t xml:space="preserve">5.4.24 </t>
  </si>
  <si>
    <t xml:space="preserve">SUBVENCIONES </t>
  </si>
  <si>
    <t xml:space="preserve">5.7 </t>
  </si>
  <si>
    <t xml:space="preserve">5.7.20 </t>
  </si>
  <si>
    <t xml:space="preserve">OPERACIONES DE ENLACE </t>
  </si>
  <si>
    <t xml:space="preserve">5.7.20.80 </t>
  </si>
  <si>
    <t xml:space="preserve">RECAUDOS  </t>
  </si>
  <si>
    <t xml:space="preserve">5.8 </t>
  </si>
  <si>
    <t xml:space="preserve">OTROS GASTOS </t>
  </si>
  <si>
    <t xml:space="preserve">5.8.02 </t>
  </si>
  <si>
    <t xml:space="preserve">5.8.02.37 </t>
  </si>
  <si>
    <t xml:space="preserve">COMISIONES SOBRE RECURSOS ENTREGADOS EN ADMINISTRACIÓN </t>
  </si>
  <si>
    <t xml:space="preserve">5.8.04 </t>
  </si>
  <si>
    <t xml:space="preserve">5.8.90 </t>
  </si>
  <si>
    <t xml:space="preserve">GASTOS DIVERSOS </t>
  </si>
  <si>
    <t xml:space="preserve">5.8.90.90 </t>
  </si>
  <si>
    <t xml:space="preserve">OTROS GASTOS DIVERSOS </t>
  </si>
  <si>
    <t xml:space="preserve">8 </t>
  </si>
  <si>
    <t xml:space="preserve">CUENTAS DE ORDEN DEUDORAS </t>
  </si>
  <si>
    <t xml:space="preserve">8.1 </t>
  </si>
  <si>
    <t xml:space="preserve">ACTIVOS CONTINGENTES </t>
  </si>
  <si>
    <t xml:space="preserve">8.1.20 </t>
  </si>
  <si>
    <t xml:space="preserve">LITIGIOS Y MECANISMOS ALTERNATIVOS DE SOLUCIÓN DE CONFLICTOS </t>
  </si>
  <si>
    <t xml:space="preserve">8.1.20.04 </t>
  </si>
  <si>
    <t xml:space="preserve">8.1.90 </t>
  </si>
  <si>
    <t xml:space="preserve">OTROS ACTIVOS CONTINGENTES </t>
  </si>
  <si>
    <t xml:space="preserve">8.1.90.90 </t>
  </si>
  <si>
    <t xml:space="preserve">8.3 </t>
  </si>
  <si>
    <t xml:space="preserve">DEUDORAS DE CONTROL </t>
  </si>
  <si>
    <t xml:space="preserve">8.3.15 </t>
  </si>
  <si>
    <t xml:space="preserve">BIENES Y DERECHOS RETIRADOS </t>
  </si>
  <si>
    <t xml:space="preserve">8.3.15.10 </t>
  </si>
  <si>
    <t xml:space="preserve">8.3.47 </t>
  </si>
  <si>
    <t xml:space="preserve">BIENES ENTREGADOS A TERCEROS </t>
  </si>
  <si>
    <t xml:space="preserve">8.9 </t>
  </si>
  <si>
    <t xml:space="preserve">DEUDORAS POR CONTRA (CR) </t>
  </si>
  <si>
    <t xml:space="preserve">8.9.05 </t>
  </si>
  <si>
    <t xml:space="preserve">ACTIVOS CONTINGENTES POR CONTRA (CR) </t>
  </si>
  <si>
    <t xml:space="preserve">8.9.05.06 </t>
  </si>
  <si>
    <t xml:space="preserve">8.9.15 </t>
  </si>
  <si>
    <t xml:space="preserve">DEUDORAS DE CONTROL POR CONTRA (CR) </t>
  </si>
  <si>
    <t xml:space="preserve">8.9.15.06 </t>
  </si>
  <si>
    <t xml:space="preserve">8.9.15.18 </t>
  </si>
  <si>
    <t xml:space="preserve">8.9.15.90 </t>
  </si>
  <si>
    <t xml:space="preserve">OTRAS CUENTAS DEUDORAS DE CONTROL POR CONTRA </t>
  </si>
  <si>
    <t xml:space="preserve">9 </t>
  </si>
  <si>
    <t xml:space="preserve">CUENTAS DE ORDEN ACREEDORAS </t>
  </si>
  <si>
    <t xml:space="preserve">9.1 </t>
  </si>
  <si>
    <t xml:space="preserve">PASIVOS CONTINGENTES </t>
  </si>
  <si>
    <t xml:space="preserve">9.1.20 </t>
  </si>
  <si>
    <t xml:space="preserve">9.1.20.02 </t>
  </si>
  <si>
    <t xml:space="preserve">9.1.20.04 </t>
  </si>
  <si>
    <t xml:space="preserve">ADMINISTRATIVOS </t>
  </si>
  <si>
    <t xml:space="preserve">9.3 </t>
  </si>
  <si>
    <t xml:space="preserve">ACREEDORAS DE CONTROL </t>
  </si>
  <si>
    <t xml:space="preserve">9.9 </t>
  </si>
  <si>
    <t xml:space="preserve">ACREEDORAS POR CONTRA (DB) </t>
  </si>
  <si>
    <t xml:space="preserve">9.9.05 </t>
  </si>
  <si>
    <t xml:space="preserve">PASIVOS CONTINGENTES POR CONTRA (DB) </t>
  </si>
  <si>
    <t xml:space="preserve">9.9.05.05 </t>
  </si>
  <si>
    <t xml:space="preserve">9.9.15 </t>
  </si>
  <si>
    <t xml:space="preserve">ACREEDORAS DE CONTROL POR CONTRA (DB) </t>
  </si>
  <si>
    <t xml:space="preserve">9.9.15.02 </t>
  </si>
  <si>
    <t xml:space="preserve">BIENES RECIBIDOS EN CUSTODIA </t>
  </si>
  <si>
    <t>096500000</t>
  </si>
  <si>
    <t>MINISTERIO DE AMBIENTE Y DESARROLLO SOSTENIBLE</t>
  </si>
  <si>
    <t>2026-02-24 16:05:46</t>
  </si>
  <si>
    <t>2024-12-01 00:00:00</t>
  </si>
  <si>
    <t>2024-12-31 00:00:00</t>
  </si>
  <si>
    <t>1</t>
  </si>
  <si>
    <t>1.1</t>
  </si>
  <si>
    <t>1.1.10</t>
  </si>
  <si>
    <t>1.1.10.05</t>
  </si>
  <si>
    <t>1.1.10.05.001</t>
  </si>
  <si>
    <t>1.1.10.06</t>
  </si>
  <si>
    <t>Cuenta de ahorro</t>
  </si>
  <si>
    <t>1.1.10.06.001</t>
  </si>
  <si>
    <t>1.1.32</t>
  </si>
  <si>
    <t>EFECTIVO DE USO RESTRINGIDO</t>
  </si>
  <si>
    <t>1.1.32.10</t>
  </si>
  <si>
    <t>Depósitos en instituciones financieras</t>
  </si>
  <si>
    <t>1.1.32.10.001</t>
  </si>
  <si>
    <t>1.3</t>
  </si>
  <si>
    <t>1.3.11</t>
  </si>
  <si>
    <t>CONTRIBUCIONES TASAS E INGRESOS NO TRIBUTARIOS</t>
  </si>
  <si>
    <t>1.3.11.27</t>
  </si>
  <si>
    <t>Contribuciones</t>
  </si>
  <si>
    <t>1.3.11.27.001</t>
  </si>
  <si>
    <t>1.3.37</t>
  </si>
  <si>
    <t>1.3.37.02</t>
  </si>
  <si>
    <t>Sistema general de regalías</t>
  </si>
  <si>
    <t>1.3.37.02.001</t>
  </si>
  <si>
    <t>1.3.38</t>
  </si>
  <si>
    <t>SENTENCIAS, LAUDOS ARBITRALES Y CONCILIACIONES EXTRAJUDICIALES A FAVOR DE LA ENTIDAD</t>
  </si>
  <si>
    <t>1.3.38.01</t>
  </si>
  <si>
    <t>1.3.38.01.001</t>
  </si>
  <si>
    <t>1.3.84</t>
  </si>
  <si>
    <t>1.3.84.08</t>
  </si>
  <si>
    <t>Cuotas partes de pensiones</t>
  </si>
  <si>
    <t>1.3.84.08.001</t>
  </si>
  <si>
    <t>1.3.84.26</t>
  </si>
  <si>
    <t>1.3.84.26.001</t>
  </si>
  <si>
    <t>1.3.84.27</t>
  </si>
  <si>
    <t>1.3.84.27.001</t>
  </si>
  <si>
    <t>1.3.84.55</t>
  </si>
  <si>
    <t>1.3.84.55.001</t>
  </si>
  <si>
    <t>1.3.84.56</t>
  </si>
  <si>
    <t>Devolución de transferencias</t>
  </si>
  <si>
    <t>1.3.84.56.001</t>
  </si>
  <si>
    <t>1.3.84.90</t>
  </si>
  <si>
    <t>1.3.84.90.001</t>
  </si>
  <si>
    <t>1.3.86</t>
  </si>
  <si>
    <t>1.3.86.90</t>
  </si>
  <si>
    <t>1.3.86.90.001</t>
  </si>
  <si>
    <t>1.6</t>
  </si>
  <si>
    <t>1.6.05</t>
  </si>
  <si>
    <t>TERRENOS</t>
  </si>
  <si>
    <t>1.6.05.01</t>
  </si>
  <si>
    <t>Urbanos</t>
  </si>
  <si>
    <t>1.6.05.01.001</t>
  </si>
  <si>
    <t>1.6.35</t>
  </si>
  <si>
    <t>1.6.35.01</t>
  </si>
  <si>
    <t>1.6.35.01.012</t>
  </si>
  <si>
    <t>1.6.35.03</t>
  </si>
  <si>
    <t>1.6.35.03.001</t>
  </si>
  <si>
    <t>1.6.35.04</t>
  </si>
  <si>
    <t>1.6.35.04.002</t>
  </si>
  <si>
    <t>1.6.35.04.007</t>
  </si>
  <si>
    <t>1.6.37</t>
  </si>
  <si>
    <t>1.6.37.07</t>
  </si>
  <si>
    <t>1.6.37.07.001</t>
  </si>
  <si>
    <t>Equipo de construcción</t>
  </si>
  <si>
    <t>1.6.37.07.009</t>
  </si>
  <si>
    <t>Herramientas y accesorios</t>
  </si>
  <si>
    <t>1.6.37.07.012</t>
  </si>
  <si>
    <t>1.6.37.08</t>
  </si>
  <si>
    <t>1.6.37.08.002</t>
  </si>
  <si>
    <t>Equipo de laboratorio</t>
  </si>
  <si>
    <t>1.6.37.09</t>
  </si>
  <si>
    <t>1.6.37.09.001</t>
  </si>
  <si>
    <t>1.6.37.10</t>
  </si>
  <si>
    <t>1.6.37.10.001</t>
  </si>
  <si>
    <t>1.6.37.10.002</t>
  </si>
  <si>
    <t>1.6.40</t>
  </si>
  <si>
    <t>EDIFICACIONES</t>
  </si>
  <si>
    <t>1.6.40.01</t>
  </si>
  <si>
    <t>Edificios y casas</t>
  </si>
  <si>
    <t>1.6.40.01.001</t>
  </si>
  <si>
    <t>1.6.55</t>
  </si>
  <si>
    <t>1.6.55.01</t>
  </si>
  <si>
    <t>1.6.55.01.001</t>
  </si>
  <si>
    <t>1.6.55.22</t>
  </si>
  <si>
    <t>1.6.55.22.001</t>
  </si>
  <si>
    <t>1.6.60</t>
  </si>
  <si>
    <t>1.6.60.02</t>
  </si>
  <si>
    <t>1.6.60.02.001</t>
  </si>
  <si>
    <t>1.6.65</t>
  </si>
  <si>
    <t>1.6.65.01</t>
  </si>
  <si>
    <t>1.6.65.01.001</t>
  </si>
  <si>
    <t>1.6.65.02</t>
  </si>
  <si>
    <t>1.6.65.02.001</t>
  </si>
  <si>
    <t>1.6.70</t>
  </si>
  <si>
    <t>1.6.70.01</t>
  </si>
  <si>
    <t>1.6.70.01.001</t>
  </si>
  <si>
    <t>1.6.70.02</t>
  </si>
  <si>
    <t>1.6.70.02.001</t>
  </si>
  <si>
    <t>1.6.75</t>
  </si>
  <si>
    <t>1.6.75.02</t>
  </si>
  <si>
    <t>1.6.75.02.001</t>
  </si>
  <si>
    <t>1.6.80</t>
  </si>
  <si>
    <t>EQUIPOS DE COMEDOR, COCINA, DESPENSA Y HOTELERÍA</t>
  </si>
  <si>
    <t>1.6.80.02</t>
  </si>
  <si>
    <t>Equipo de restaurante y cafetería</t>
  </si>
  <si>
    <t>1.6.80.02.001</t>
  </si>
  <si>
    <t>1.6.85</t>
  </si>
  <si>
    <t>1.6.85.01</t>
  </si>
  <si>
    <t>Edificaciones</t>
  </si>
  <si>
    <t>1.6.85.01.001</t>
  </si>
  <si>
    <t>1.6.85.04</t>
  </si>
  <si>
    <t>1.6.85.04.001</t>
  </si>
  <si>
    <t>1.6.85.04.009</t>
  </si>
  <si>
    <t>1.6.85.04.012</t>
  </si>
  <si>
    <t>1.6.85.05</t>
  </si>
  <si>
    <t>1.6.85.05.002</t>
  </si>
  <si>
    <t>1.6.85.06</t>
  </si>
  <si>
    <t>1.6.85.06.001</t>
  </si>
  <si>
    <t>1.6.85.06.002</t>
  </si>
  <si>
    <t>1.6.85.07</t>
  </si>
  <si>
    <t>1.6.85.07.001</t>
  </si>
  <si>
    <t>1.6.85.07.002</t>
  </si>
  <si>
    <t>1.6.85.08</t>
  </si>
  <si>
    <t>1.6.85.08.002</t>
  </si>
  <si>
    <t>1.6.85.09</t>
  </si>
  <si>
    <t>Equipos de comedor, cocina, despensa y hotelería</t>
  </si>
  <si>
    <t>1.6.85.09.002</t>
  </si>
  <si>
    <t>1.9</t>
  </si>
  <si>
    <t>1.9.06</t>
  </si>
  <si>
    <t>1.9.06.03</t>
  </si>
  <si>
    <t>1.9.06.03.001</t>
  </si>
  <si>
    <t>1.9.06.04</t>
  </si>
  <si>
    <t>Anticipo para adquisición de bienes y servicios</t>
  </si>
  <si>
    <t>1.9.06.04.001</t>
  </si>
  <si>
    <t>Adquisición de bienes y servicios</t>
  </si>
  <si>
    <t>1.9.08</t>
  </si>
  <si>
    <t>1.9.08.01</t>
  </si>
  <si>
    <t>1.9.08.01.001</t>
  </si>
  <si>
    <t>1.9.08.01.002</t>
  </si>
  <si>
    <t>1.9.08.03</t>
  </si>
  <si>
    <t>1.9.08.03.001</t>
  </si>
  <si>
    <t>1.9.70</t>
  </si>
  <si>
    <t>1.9.70.07</t>
  </si>
  <si>
    <t>1.9.70.07.001</t>
  </si>
  <si>
    <t>1.9.70.08</t>
  </si>
  <si>
    <t>Softwares</t>
  </si>
  <si>
    <t>1.9.70.08.001</t>
  </si>
  <si>
    <t>1.9.75</t>
  </si>
  <si>
    <t>1.9.75.07</t>
  </si>
  <si>
    <t>1.9.75.07.001</t>
  </si>
  <si>
    <t>1.9.86</t>
  </si>
  <si>
    <t>ACTIVOS DIFERIDOS</t>
  </si>
  <si>
    <t>1.9.86.04</t>
  </si>
  <si>
    <t>Gasto diferido por transferencias condicionadas</t>
  </si>
  <si>
    <t>1.9.86.04.001</t>
  </si>
  <si>
    <t>Gasto por transferencias condicionadas</t>
  </si>
  <si>
    <t>2</t>
  </si>
  <si>
    <t>2.4</t>
  </si>
  <si>
    <t>2.4.01</t>
  </si>
  <si>
    <t>2.4.01.01</t>
  </si>
  <si>
    <t>2.4.01.01.001</t>
  </si>
  <si>
    <t>2.4.01.02</t>
  </si>
  <si>
    <t>2.4.01.02.001</t>
  </si>
  <si>
    <t>2.4.03</t>
  </si>
  <si>
    <t>TRANSFERENCIAS POR PAGAR</t>
  </si>
  <si>
    <t>2.4.03.15</t>
  </si>
  <si>
    <t>2.4.03.15.001</t>
  </si>
  <si>
    <t>2.4.07</t>
  </si>
  <si>
    <t>2.4.07.20</t>
  </si>
  <si>
    <t>2.4.07.20.001</t>
  </si>
  <si>
    <t>2.4.07.22</t>
  </si>
  <si>
    <t>2.4.07.22.002</t>
  </si>
  <si>
    <t>2.4.07.22.003</t>
  </si>
  <si>
    <t>2.4.07.90</t>
  </si>
  <si>
    <t>2.4.07.90.001</t>
  </si>
  <si>
    <t>2.4.24</t>
  </si>
  <si>
    <t>2.4.24.01</t>
  </si>
  <si>
    <t>2.4.24.01.001</t>
  </si>
  <si>
    <t>2.4.24.02</t>
  </si>
  <si>
    <t>2.4.24.02.001</t>
  </si>
  <si>
    <t>2.4.24.05</t>
  </si>
  <si>
    <t>Cooperativas</t>
  </si>
  <si>
    <t>2.4.24.05.001</t>
  </si>
  <si>
    <t>2.4.24.07</t>
  </si>
  <si>
    <t>2.4.24.07.001</t>
  </si>
  <si>
    <t>2.4.24.08</t>
  </si>
  <si>
    <t>Contratos de medicina prepagada</t>
  </si>
  <si>
    <t>2.4.24.08.001</t>
  </si>
  <si>
    <t>2.4.24.11</t>
  </si>
  <si>
    <t>2.4.24.11.001</t>
  </si>
  <si>
    <t>2.4.24.13</t>
  </si>
  <si>
    <t>2.4.24.13.001</t>
  </si>
  <si>
    <t>2.4.24.90</t>
  </si>
  <si>
    <t>2.4.24.90.001</t>
  </si>
  <si>
    <t>2.4.36</t>
  </si>
  <si>
    <t>2.4.36.03</t>
  </si>
  <si>
    <t>2.4.36.03.001</t>
  </si>
  <si>
    <t>2.4.36.03.002</t>
  </si>
  <si>
    <t>2.4.36.04</t>
  </si>
  <si>
    <t>2.4.36.04.001</t>
  </si>
  <si>
    <t>2.4.36.04.002</t>
  </si>
  <si>
    <t>2.4.36.05</t>
  </si>
  <si>
    <t>2.4.36.05.001</t>
  </si>
  <si>
    <t>2.4.36.05.002</t>
  </si>
  <si>
    <t>2.4.36.06</t>
  </si>
  <si>
    <t>2.4.36.06.001</t>
  </si>
  <si>
    <t>2.4.36.06.002</t>
  </si>
  <si>
    <t>2.4.36.08</t>
  </si>
  <si>
    <t>2.4.36.08.001</t>
  </si>
  <si>
    <t>2.4.36.08.002</t>
  </si>
  <si>
    <t>2.4.36.13</t>
  </si>
  <si>
    <t>Rentas de pensiones</t>
  </si>
  <si>
    <t>2.4.36.13.001</t>
  </si>
  <si>
    <t>2.4.36.15</t>
  </si>
  <si>
    <t>2.4.36.15.001</t>
  </si>
  <si>
    <t>2.4.36.15.002</t>
  </si>
  <si>
    <t>2.4.36.25</t>
  </si>
  <si>
    <t>2.4.36.25.001</t>
  </si>
  <si>
    <t>2.4.36.25.002</t>
  </si>
  <si>
    <t>2.4.36.26</t>
  </si>
  <si>
    <t>2.4.36.26.001</t>
  </si>
  <si>
    <t>2.4.36.27</t>
  </si>
  <si>
    <t>2.4.36.27.001</t>
  </si>
  <si>
    <t>2.4.36.27.002</t>
  </si>
  <si>
    <t>2.4.36.90</t>
  </si>
  <si>
    <t>2.4.36.90.001</t>
  </si>
  <si>
    <t>2.4.36.90.002</t>
  </si>
  <si>
    <t>2.4.40</t>
  </si>
  <si>
    <t>2.4.40.14</t>
  </si>
  <si>
    <t>2.4.40.14.001</t>
  </si>
  <si>
    <t>2.4.60</t>
  </si>
  <si>
    <t>2.4.60.02</t>
  </si>
  <si>
    <t>2.4.60.02.001</t>
  </si>
  <si>
    <t>2.4.90</t>
  </si>
  <si>
    <t>2.4.90.27</t>
  </si>
  <si>
    <t>2.4.90.27.001</t>
  </si>
  <si>
    <t>2.4.90.32</t>
  </si>
  <si>
    <t>2.4.90.32.001</t>
  </si>
  <si>
    <t>2.4.90.34</t>
  </si>
  <si>
    <t>Aportes a escuelas industriales, institutos técnicos y esap</t>
  </si>
  <si>
    <t>2.4.90.34.001</t>
  </si>
  <si>
    <t>Aportes a escuelas industriales e institutos técnicos</t>
  </si>
  <si>
    <t>2.4.90.34.002</t>
  </si>
  <si>
    <t>Aportes a la esap</t>
  </si>
  <si>
    <t>2.4.90.40</t>
  </si>
  <si>
    <t>2.4.90.40.001</t>
  </si>
  <si>
    <t>2.4.90.50</t>
  </si>
  <si>
    <t>2.4.90.50.001</t>
  </si>
  <si>
    <t>2.4.90.50.002</t>
  </si>
  <si>
    <t>2.4.90.51</t>
  </si>
  <si>
    <t>2.4.90.51.001</t>
  </si>
  <si>
    <t>2.4.90.53</t>
  </si>
  <si>
    <t>2.4.90.53.001</t>
  </si>
  <si>
    <t>2.4.90.54</t>
  </si>
  <si>
    <t>2.4.90.54.001</t>
  </si>
  <si>
    <t>2.4.90.55</t>
  </si>
  <si>
    <t>2.4.90.55.001</t>
  </si>
  <si>
    <t>2.4.90.58</t>
  </si>
  <si>
    <t>2.4.90.58.001</t>
  </si>
  <si>
    <t>2.5</t>
  </si>
  <si>
    <t>2.5.11</t>
  </si>
  <si>
    <t>2.5.11.01</t>
  </si>
  <si>
    <t>2.5.11.01.001</t>
  </si>
  <si>
    <t>2.5.11.02</t>
  </si>
  <si>
    <t>2.5.11.02.001</t>
  </si>
  <si>
    <t>2.5.11.04</t>
  </si>
  <si>
    <t>2.5.11.04.001</t>
  </si>
  <si>
    <t>2.5.11.05</t>
  </si>
  <si>
    <t>2.5.11.05.001</t>
  </si>
  <si>
    <t>2.5.11.06</t>
  </si>
  <si>
    <t>2.5.11.06.001</t>
  </si>
  <si>
    <t>2.5.11.07</t>
  </si>
  <si>
    <t>2.5.11.07.001</t>
  </si>
  <si>
    <t>2.5.11.08</t>
  </si>
  <si>
    <t>2.5.11.08.001</t>
  </si>
  <si>
    <t>2.5.11.09</t>
  </si>
  <si>
    <t>2.5.11.09.001</t>
  </si>
  <si>
    <t>2.5.11.09.002</t>
  </si>
  <si>
    <t>2.5.11.10</t>
  </si>
  <si>
    <t>2.5.11.10.001</t>
  </si>
  <si>
    <t>2.5.11.11</t>
  </si>
  <si>
    <t>2.5.11.11.001</t>
  </si>
  <si>
    <t>2.5.11.22</t>
  </si>
  <si>
    <t>2.5.11.22.001</t>
  </si>
  <si>
    <t>2.5.11.23</t>
  </si>
  <si>
    <t>2.5.11.23.001</t>
  </si>
  <si>
    <t>2.5.11.24</t>
  </si>
  <si>
    <t>2.5.11.24.001</t>
  </si>
  <si>
    <t>2.5.11.25</t>
  </si>
  <si>
    <t>2.5.11.25.001</t>
  </si>
  <si>
    <t>2.5.14</t>
  </si>
  <si>
    <t>BENEFICIOS POSEMPLEO - PENSIONES</t>
  </si>
  <si>
    <t>2.5.14.01</t>
  </si>
  <si>
    <t>Pensiones de jubilación patronales</t>
  </si>
  <si>
    <t>2.5.14.01.001</t>
  </si>
  <si>
    <t>2.5.14.05</t>
  </si>
  <si>
    <t>2.5.14.05.001</t>
  </si>
  <si>
    <t>2.5.14.06</t>
  </si>
  <si>
    <t>Bonos pensional es o cuotas partes de bonos pensionales emitidos</t>
  </si>
  <si>
    <t>2.5.14.06.001</t>
  </si>
  <si>
    <t>Bonos pensionales o cuotas partes de bonos pensionales emitidos</t>
  </si>
  <si>
    <t>2.5.14.10</t>
  </si>
  <si>
    <t>Cálculo actuarial de pensiones actuales</t>
  </si>
  <si>
    <t>2.5.14.10.001</t>
  </si>
  <si>
    <t>2.5.14.14</t>
  </si>
  <si>
    <t>Cálculo actuarial de cuotas partes de pensiones</t>
  </si>
  <si>
    <t>2.5.14.14.001</t>
  </si>
  <si>
    <t>2.7</t>
  </si>
  <si>
    <t>2.7.01</t>
  </si>
  <si>
    <t>2.7.01.01</t>
  </si>
  <si>
    <t>2.7.01.01.001</t>
  </si>
  <si>
    <t>2.7.01.03</t>
  </si>
  <si>
    <t>2.7.01.03.001</t>
  </si>
  <si>
    <t>2.9</t>
  </si>
  <si>
    <t>2.9.90</t>
  </si>
  <si>
    <t>2.9.90.02</t>
  </si>
  <si>
    <t>2.9.90.02.001</t>
  </si>
  <si>
    <t>3</t>
  </si>
  <si>
    <t>3.1</t>
  </si>
  <si>
    <t>3.1.05</t>
  </si>
  <si>
    <t>3.1.05.06</t>
  </si>
  <si>
    <t>3.1.05.06.001</t>
  </si>
  <si>
    <t>3.1.09</t>
  </si>
  <si>
    <t>3.1.09.01</t>
  </si>
  <si>
    <t>3.1.09.01.001</t>
  </si>
  <si>
    <t>3.1.09.01.002</t>
  </si>
  <si>
    <t>3.1.09.02</t>
  </si>
  <si>
    <t>3.1.09.02.001</t>
  </si>
  <si>
    <t>3.1.09.02.002</t>
  </si>
  <si>
    <t>3.1.10</t>
  </si>
  <si>
    <t>3.1.10.02</t>
  </si>
  <si>
    <t>3.1.10.02.001</t>
  </si>
  <si>
    <t>3.1.51</t>
  </si>
  <si>
    <t>GANANCIAS O PÉRDIDAS POR BENEFICIOS POSEMPLEO</t>
  </si>
  <si>
    <t>3.1.51.01</t>
  </si>
  <si>
    <t>Ganancias o pérdidas actuariales por planes de beneficios posempleo</t>
  </si>
  <si>
    <t>3.1.51.01.001</t>
  </si>
  <si>
    <t>Ganancias o pérdidas actuariales por planes de beneficios posempleo - ganancias</t>
  </si>
  <si>
    <t>3.1.51.01.002</t>
  </si>
  <si>
    <t>Ganancias o pérdidas actuariales por planes de beneficios posempleo - pérdidas (db)</t>
  </si>
  <si>
    <t>4</t>
  </si>
  <si>
    <t>4.1</t>
  </si>
  <si>
    <t>4.1.10</t>
  </si>
  <si>
    <t>4.1.10.02</t>
  </si>
  <si>
    <t>4.1.10.02.003</t>
  </si>
  <si>
    <t>Sanciones disciplinarias</t>
  </si>
  <si>
    <t>4.1.10.61</t>
  </si>
  <si>
    <t>4.1.10.61.001</t>
  </si>
  <si>
    <t>4.4</t>
  </si>
  <si>
    <t>4.4.13</t>
  </si>
  <si>
    <t>SISTEMA GENERAL DE REGALIAS</t>
  </si>
  <si>
    <t>4.4.13.09</t>
  </si>
  <si>
    <t>Para funcionamiento del sistema general de regalías</t>
  </si>
  <si>
    <t>4.4.13.09.002</t>
  </si>
  <si>
    <t>Funcionamiento del sgr (func)</t>
  </si>
  <si>
    <t>4.4.13.11</t>
  </si>
  <si>
    <t>Asignación ambiental</t>
  </si>
  <si>
    <t>4.4.13.11.001</t>
  </si>
  <si>
    <t>Asignación ambiental (aamb)</t>
  </si>
  <si>
    <t>4.4.28</t>
  </si>
  <si>
    <t>4.4.28.29</t>
  </si>
  <si>
    <t>4.4.28.29.001</t>
  </si>
  <si>
    <t>4.4.28.30</t>
  </si>
  <si>
    <t>4.4.28.30.001</t>
  </si>
  <si>
    <t>4.7</t>
  </si>
  <si>
    <t>4.7.05</t>
  </si>
  <si>
    <t>4.7.05.08</t>
  </si>
  <si>
    <t>4.7.05.10</t>
  </si>
  <si>
    <t>4.7.22</t>
  </si>
  <si>
    <t>4.7.22.01</t>
  </si>
  <si>
    <t>4.7.22.03</t>
  </si>
  <si>
    <t>4.8</t>
  </si>
  <si>
    <t>4.8.02</t>
  </si>
  <si>
    <t>4.8.02.01</t>
  </si>
  <si>
    <t>4.8.02.01.001</t>
  </si>
  <si>
    <t>4.8.02.32</t>
  </si>
  <si>
    <t>4.8.02.32.001</t>
  </si>
  <si>
    <t>4.8.08</t>
  </si>
  <si>
    <t>4.8.08.03</t>
  </si>
  <si>
    <t>4.8.08.03.001</t>
  </si>
  <si>
    <t>4.8.08.28</t>
  </si>
  <si>
    <t>Indemnizaciones</t>
  </si>
  <si>
    <t>4.8.08.28.001</t>
  </si>
  <si>
    <t>4.8.08.60</t>
  </si>
  <si>
    <t>Sentencias a favor de la entidad</t>
  </si>
  <si>
    <t>4.8.08.60.001</t>
  </si>
  <si>
    <t>4.8.08.61</t>
  </si>
  <si>
    <t>Laudos arbitrales y conciliaciones extrajudiciales a favor de la entidad</t>
  </si>
  <si>
    <t>4.8.08.61.001</t>
  </si>
  <si>
    <t>4.8.08.63</t>
  </si>
  <si>
    <t>4.8.08.63.001</t>
  </si>
  <si>
    <t>4.8.08.64</t>
  </si>
  <si>
    <t>Devolución de transferencias no condicionadas reconocidas en periodos anteriores</t>
  </si>
  <si>
    <t>4.8.08.64.001</t>
  </si>
  <si>
    <t>4.8.08.90</t>
  </si>
  <si>
    <t>Otros ingresos diversos</t>
  </si>
  <si>
    <t>4.8.08.90.005</t>
  </si>
  <si>
    <t>Bienes, recursos y obligaciones transferidas al interior de una misma entidad</t>
  </si>
  <si>
    <t>4.8.08.90.010</t>
  </si>
  <si>
    <t>Por reposición de activos no financieros</t>
  </si>
  <si>
    <t>4.8.31</t>
  </si>
  <si>
    <t>4.8.31.01</t>
  </si>
  <si>
    <t>4.8.31.01.001</t>
  </si>
  <si>
    <t>5</t>
  </si>
  <si>
    <t>5.1</t>
  </si>
  <si>
    <t>5.1.01</t>
  </si>
  <si>
    <t>5.1.01.01</t>
  </si>
  <si>
    <t>5.1.01.01.001</t>
  </si>
  <si>
    <t>5.1.01.03</t>
  </si>
  <si>
    <t>5.1.01.03.001</t>
  </si>
  <si>
    <t>5.1.01.05</t>
  </si>
  <si>
    <t>Gastos de representación</t>
  </si>
  <si>
    <t>5.1.01.05.001</t>
  </si>
  <si>
    <t>5.1.01.10</t>
  </si>
  <si>
    <t>5.1.01.10.001</t>
  </si>
  <si>
    <t>5.1.01.19</t>
  </si>
  <si>
    <t>5.1.01.19.001</t>
  </si>
  <si>
    <t>Bonificaciones - corto plazo</t>
  </si>
  <si>
    <t>5.1.01.23</t>
  </si>
  <si>
    <t>5.1.01.23.001</t>
  </si>
  <si>
    <t>5.1.01.60</t>
  </si>
  <si>
    <t>5.1.01.60.001</t>
  </si>
  <si>
    <t>5.1.02</t>
  </si>
  <si>
    <t>5.1.02.01</t>
  </si>
  <si>
    <t>5.1.02.01.001</t>
  </si>
  <si>
    <t>5.1.03</t>
  </si>
  <si>
    <t>5.1.03.02</t>
  </si>
  <si>
    <t>5.1.03.02.001</t>
  </si>
  <si>
    <t>5.1.03.03</t>
  </si>
  <si>
    <t>5.1.03.03.001</t>
  </si>
  <si>
    <t>5.1.03.05</t>
  </si>
  <si>
    <t>5.1.03.05.001</t>
  </si>
  <si>
    <t>5.1.03.06</t>
  </si>
  <si>
    <t>5.1.03.06.001</t>
  </si>
  <si>
    <t>5.1.03.07</t>
  </si>
  <si>
    <t>5.1.03.07.001</t>
  </si>
  <si>
    <t>5.1.04</t>
  </si>
  <si>
    <t>5.1.04.01</t>
  </si>
  <si>
    <t>5.1.04.01.001</t>
  </si>
  <si>
    <t>5.1.04.02</t>
  </si>
  <si>
    <t>5.1.04.02.001</t>
  </si>
  <si>
    <t>5.1.04.03</t>
  </si>
  <si>
    <t>5.1.04.03.001</t>
  </si>
  <si>
    <t>5.1.04.04</t>
  </si>
  <si>
    <t>5.1.04.04.001</t>
  </si>
  <si>
    <t>5.1.07</t>
  </si>
  <si>
    <t>5.1.07.01</t>
  </si>
  <si>
    <t>5.1.07.01.001</t>
  </si>
  <si>
    <t>5.1.07.02</t>
  </si>
  <si>
    <t>5.1.07.02.001</t>
  </si>
  <si>
    <t>5.1.07.04</t>
  </si>
  <si>
    <t>5.1.07.04.001</t>
  </si>
  <si>
    <t>5.1.07.05</t>
  </si>
  <si>
    <t>5.1.07.05.001</t>
  </si>
  <si>
    <t>5.1.07.06</t>
  </si>
  <si>
    <t>5.1.07.06.001</t>
  </si>
  <si>
    <t>5.1.07.07</t>
  </si>
  <si>
    <t>5.1.07.07.001</t>
  </si>
  <si>
    <t>5.1.07.90</t>
  </si>
  <si>
    <t>5.1.07.90.001</t>
  </si>
  <si>
    <t>5.1.07.90.007</t>
  </si>
  <si>
    <t>Prima de riesgo</t>
  </si>
  <si>
    <t>5.1.07.90.009</t>
  </si>
  <si>
    <t>Prima de dirección</t>
  </si>
  <si>
    <t>5.1.07.90.024</t>
  </si>
  <si>
    <t>5.1.08</t>
  </si>
  <si>
    <t>5.1.08.03</t>
  </si>
  <si>
    <t>5.1.08.03.001</t>
  </si>
  <si>
    <t>5.1.08.04</t>
  </si>
  <si>
    <t>Dotación y suministro a trabajadores</t>
  </si>
  <si>
    <t>5.1.08.04.001</t>
  </si>
  <si>
    <t>5.1.08.90</t>
  </si>
  <si>
    <t>Otros gastos de personal diversos</t>
  </si>
  <si>
    <t>5.1.08.90.001</t>
  </si>
  <si>
    <t>5.1.11</t>
  </si>
  <si>
    <t>5.1.11.13</t>
  </si>
  <si>
    <t>5.1.11.13.001</t>
  </si>
  <si>
    <t>5.1.11.14</t>
  </si>
  <si>
    <t>5.1.11.14.001</t>
  </si>
  <si>
    <t>5.1.11.15</t>
  </si>
  <si>
    <t>5.1.11.15.001</t>
  </si>
  <si>
    <t>5.1.11.16</t>
  </si>
  <si>
    <t>5.1.11.16.001</t>
  </si>
  <si>
    <t>5.1.11.17</t>
  </si>
  <si>
    <t>5.1.11.17.001</t>
  </si>
  <si>
    <t>5.1.11.18</t>
  </si>
  <si>
    <t>5.1.11.18.001</t>
  </si>
  <si>
    <t>5.1.11.19</t>
  </si>
  <si>
    <t>5.1.11.19.001</t>
  </si>
  <si>
    <t>5.1.11.20</t>
  </si>
  <si>
    <t>Publicidad y propaganda</t>
  </si>
  <si>
    <t>5.1.11.20.001</t>
  </si>
  <si>
    <t>5.1.11.21</t>
  </si>
  <si>
    <t>5.1.11.21.001</t>
  </si>
  <si>
    <t>5.1.11.23</t>
  </si>
  <si>
    <t>5.1.11.23.001</t>
  </si>
  <si>
    <t>5.1.11.25</t>
  </si>
  <si>
    <t>5.1.11.25.001</t>
  </si>
  <si>
    <t>5.1.11.46</t>
  </si>
  <si>
    <t>5.1.11.46.001</t>
  </si>
  <si>
    <t>5.1.11.49</t>
  </si>
  <si>
    <t>5.1.11.49.001</t>
  </si>
  <si>
    <t>5.1.11.59</t>
  </si>
  <si>
    <t>5.1.11.59.001</t>
  </si>
  <si>
    <t>5.1.11.66</t>
  </si>
  <si>
    <t>5.1.11.66.001</t>
  </si>
  <si>
    <t>5.1.11.78</t>
  </si>
  <si>
    <t>5.1.11.78.001</t>
  </si>
  <si>
    <t>5.1.11.79</t>
  </si>
  <si>
    <t>5.1.11.79.001</t>
  </si>
  <si>
    <t>5.1.11.80</t>
  </si>
  <si>
    <t>5.1.11.80.001</t>
  </si>
  <si>
    <t>5.1.11.90</t>
  </si>
  <si>
    <t>Otros gastos generales</t>
  </si>
  <si>
    <t>5.1.11.90.003</t>
  </si>
  <si>
    <t>Gastos por cuotas de administración</t>
  </si>
  <si>
    <t>5.1.20</t>
  </si>
  <si>
    <t>5.1.20.01</t>
  </si>
  <si>
    <t>Impuesto predial unificado</t>
  </si>
  <si>
    <t>5.1.20.01.001</t>
  </si>
  <si>
    <t>5.1.20.02</t>
  </si>
  <si>
    <t>5.1.20.02.001</t>
  </si>
  <si>
    <t>5.1.20.11</t>
  </si>
  <si>
    <t>Impuesto sobre vehículos automotores</t>
  </si>
  <si>
    <t>5.1.20.11.001</t>
  </si>
  <si>
    <t>5.3</t>
  </si>
  <si>
    <t>5.3.47</t>
  </si>
  <si>
    <t>5.3.47.90</t>
  </si>
  <si>
    <t>5.3.47.90.002</t>
  </si>
  <si>
    <t>5.3.60</t>
  </si>
  <si>
    <t>5.3.60.01</t>
  </si>
  <si>
    <t>5.3.60.01.001</t>
  </si>
  <si>
    <t>5.3.60.04</t>
  </si>
  <si>
    <t>5.3.60.04.001</t>
  </si>
  <si>
    <t>5.3.60.04.009</t>
  </si>
  <si>
    <t>5.3.60.04.012</t>
  </si>
  <si>
    <t>5.3.60.05</t>
  </si>
  <si>
    <t>5.3.60.05.002</t>
  </si>
  <si>
    <t>5.3.60.06</t>
  </si>
  <si>
    <t>5.3.60.06.001</t>
  </si>
  <si>
    <t>5.3.60.06.002</t>
  </si>
  <si>
    <t>5.3.60.07</t>
  </si>
  <si>
    <t>5.3.60.07.001</t>
  </si>
  <si>
    <t>5.3.60.07.002</t>
  </si>
  <si>
    <t>5.3.60.08</t>
  </si>
  <si>
    <t>5.3.60.08.002</t>
  </si>
  <si>
    <t>5.3.66</t>
  </si>
  <si>
    <t>5.3.66.05</t>
  </si>
  <si>
    <t>5.3.66.05.001</t>
  </si>
  <si>
    <t>5.3.68</t>
  </si>
  <si>
    <t>5.3.68.03</t>
  </si>
  <si>
    <t>5.3.68.03.001</t>
  </si>
  <si>
    <t>5.3.68.05</t>
  </si>
  <si>
    <t>5.3.68.05.001</t>
  </si>
  <si>
    <t>5.4</t>
  </si>
  <si>
    <t>5.4.23</t>
  </si>
  <si>
    <t>5.4.23.02</t>
  </si>
  <si>
    <t>Para proyectos de inversión</t>
  </si>
  <si>
    <t>5.4.23.02.001</t>
  </si>
  <si>
    <t>5.4.23.03</t>
  </si>
  <si>
    <t>Para gastos de funcionamiento</t>
  </si>
  <si>
    <t>5.4.23.03.001</t>
  </si>
  <si>
    <t>5.4.23.90</t>
  </si>
  <si>
    <t>5.4.23.90.001</t>
  </si>
  <si>
    <t>5.5</t>
  </si>
  <si>
    <t>GASTO PÚBLICO SOCIAL</t>
  </si>
  <si>
    <t>5.5.08</t>
  </si>
  <si>
    <t>MEDIO AMBIENTE</t>
  </si>
  <si>
    <t>5.5.08.01</t>
  </si>
  <si>
    <t>Actividades de conservación</t>
  </si>
  <si>
    <t>5.5.08.01.001</t>
  </si>
  <si>
    <t>5.5.08.02</t>
  </si>
  <si>
    <t>Actividades de recuperación</t>
  </si>
  <si>
    <t>5.5.08.02.001</t>
  </si>
  <si>
    <t>5.5.08.05</t>
  </si>
  <si>
    <t>Educación, capacitación y divulgación ambiental</t>
  </si>
  <si>
    <t>5.5.08.05.001</t>
  </si>
  <si>
    <t>5.5.08.06</t>
  </si>
  <si>
    <t>5.5.08.06.001</t>
  </si>
  <si>
    <t>5.5.08.90</t>
  </si>
  <si>
    <t>Otros gastos en medio ambiente</t>
  </si>
  <si>
    <t>5.5.08.90.001</t>
  </si>
  <si>
    <t>5.7</t>
  </si>
  <si>
    <t>5.7.05</t>
  </si>
  <si>
    <t>FONDOS ENTREGADOS</t>
  </si>
  <si>
    <t>5.7.05.08</t>
  </si>
  <si>
    <t>5.7.05.10</t>
  </si>
  <si>
    <t>5.7.20</t>
  </si>
  <si>
    <t>5.7.20.80</t>
  </si>
  <si>
    <t>5.8</t>
  </si>
  <si>
    <t>5.8.02</t>
  </si>
  <si>
    <t>5.8.02.37</t>
  </si>
  <si>
    <t>5.8.02.37.001</t>
  </si>
  <si>
    <t>5.8.04</t>
  </si>
  <si>
    <t>5.8.04.23</t>
  </si>
  <si>
    <t>Pérdida por baja en cuentas de cuentas por cobrar</t>
  </si>
  <si>
    <t>5.8.04.23.012</t>
  </si>
  <si>
    <t>Transferencias por cobrar- sistema general de regalias</t>
  </si>
  <si>
    <t>5.8.04.47</t>
  </si>
  <si>
    <t>Intereses de sentencias</t>
  </si>
  <si>
    <t>5.8.04.47.001</t>
  </si>
  <si>
    <t>5.8.90</t>
  </si>
  <si>
    <t>5.8.90.19</t>
  </si>
  <si>
    <t>Pérdida por baja en cuentas de activos no financieros</t>
  </si>
  <si>
    <t>5.8.90.19.008</t>
  </si>
  <si>
    <t>5.8.90.19.016</t>
  </si>
  <si>
    <t>5.8.90.19.021</t>
  </si>
  <si>
    <t>5.8.90.90</t>
  </si>
  <si>
    <t>5.8.90.90.001</t>
  </si>
  <si>
    <t>5.9</t>
  </si>
  <si>
    <t>CIERRE DE INGRESOS GASTOS Y COSTOS</t>
  </si>
  <si>
    <t>5.9.05</t>
  </si>
  <si>
    <t>5.9.05.01</t>
  </si>
  <si>
    <t>Cierre de ingresos gastos y costos</t>
  </si>
  <si>
    <t>8</t>
  </si>
  <si>
    <t>8.1</t>
  </si>
  <si>
    <t>8.1.20</t>
  </si>
  <si>
    <t>8.1.20.04</t>
  </si>
  <si>
    <t>8.1.20.04.001</t>
  </si>
  <si>
    <t>8.1.90</t>
  </si>
  <si>
    <t>8.1.90.90</t>
  </si>
  <si>
    <t>8.1.90.90.001</t>
  </si>
  <si>
    <t>8.3</t>
  </si>
  <si>
    <t>8.3.15</t>
  </si>
  <si>
    <t>8.3.15.10</t>
  </si>
  <si>
    <t>8.3.15.10.001</t>
  </si>
  <si>
    <t>8.3.15.90</t>
  </si>
  <si>
    <t>Otros bienes y derechos retirados</t>
  </si>
  <si>
    <t>8.3.15.90.001</t>
  </si>
  <si>
    <t>8.3.47</t>
  </si>
  <si>
    <t>8.3.47.04</t>
  </si>
  <si>
    <t>8.3.47.04.001</t>
  </si>
  <si>
    <t>8.9</t>
  </si>
  <si>
    <t>8.9.05</t>
  </si>
  <si>
    <t>8.9.05.06</t>
  </si>
  <si>
    <t>8.9.05.06.001</t>
  </si>
  <si>
    <t>8.9.15</t>
  </si>
  <si>
    <t>8.9.15.06</t>
  </si>
  <si>
    <t>8.9.15.06.001</t>
  </si>
  <si>
    <t>8.9.15.18</t>
  </si>
  <si>
    <t>8.9.15.18.001</t>
  </si>
  <si>
    <t>8.9.15.90</t>
  </si>
  <si>
    <t>8.9.15.90.090</t>
  </si>
  <si>
    <t>9</t>
  </si>
  <si>
    <t>9.1</t>
  </si>
  <si>
    <t>9.1.20</t>
  </si>
  <si>
    <t>9.1.20.02</t>
  </si>
  <si>
    <t>9.1.20.02.001</t>
  </si>
  <si>
    <t>9.1.20.04</t>
  </si>
  <si>
    <t>9.1.20.04.001</t>
  </si>
  <si>
    <t>9.3</t>
  </si>
  <si>
    <t>9.3.06</t>
  </si>
  <si>
    <t>BIENES RECIBIDOS EN CUSTODIA</t>
  </si>
  <si>
    <t>9.3.06.90</t>
  </si>
  <si>
    <t>Otros bienes recibidos en custodia</t>
  </si>
  <si>
    <t>9.3.06.90.001</t>
  </si>
  <si>
    <t>9.9</t>
  </si>
  <si>
    <t>9.9.05</t>
  </si>
  <si>
    <t>9.9.05.05</t>
  </si>
  <si>
    <t>9.9.05.05.001</t>
  </si>
  <si>
    <t>9.9.15</t>
  </si>
  <si>
    <t>9.9.15.02</t>
  </si>
  <si>
    <t>9.9.15.02.001</t>
  </si>
  <si>
    <t>2026-02-20 13:40:50</t>
  </si>
  <si>
    <t>2025-12-01 00:00:00</t>
  </si>
  <si>
    <t>1.1.05</t>
  </si>
  <si>
    <t>CAJA</t>
  </si>
  <si>
    <t>1.1.05.02</t>
  </si>
  <si>
    <t>Caja menor</t>
  </si>
  <si>
    <t>1.1.05.02.002</t>
  </si>
  <si>
    <t>1.3.11.02</t>
  </si>
  <si>
    <t>1.3.11.02.003</t>
  </si>
  <si>
    <t>1.3.11.03</t>
  </si>
  <si>
    <t>Intereses</t>
  </si>
  <si>
    <t>1.3.11.03.001</t>
  </si>
  <si>
    <t>1.3.84.21</t>
  </si>
  <si>
    <t>1.3.84.21.001</t>
  </si>
  <si>
    <t>1.6.35.04.001</t>
  </si>
  <si>
    <t>1.6.37.12</t>
  </si>
  <si>
    <t>1.6.37.12.002</t>
  </si>
  <si>
    <t>1.6.55.11</t>
  </si>
  <si>
    <t>1.6.55.11.001</t>
  </si>
  <si>
    <t>1.6.85.15</t>
  </si>
  <si>
    <t>1.6.85.15.072</t>
  </si>
  <si>
    <t>Maquinaria y equipo - herramientas y accesorios</t>
  </si>
  <si>
    <t>1.6.85.15.112</t>
  </si>
  <si>
    <t>Equipos de comedor, cocina, despensa y hotelería - equipo de restaurante y cafetería</t>
  </si>
  <si>
    <t>1.9.05</t>
  </si>
  <si>
    <t>BIENES Y SERVICIOS PAGADOS POR ANTICIPADO</t>
  </si>
  <si>
    <t>1.9.05.06</t>
  </si>
  <si>
    <t>1.9.05.06.001</t>
  </si>
  <si>
    <t>1.9.05.90</t>
  </si>
  <si>
    <t>Otros bienes y servicios pagados por anticipado</t>
  </si>
  <si>
    <t>1.9.05.90.001</t>
  </si>
  <si>
    <t>1.9.06.01</t>
  </si>
  <si>
    <t>Anticipos sobre convenios y acuerdos</t>
  </si>
  <si>
    <t>1.9.06.01.001</t>
  </si>
  <si>
    <t>1.9.86.05</t>
  </si>
  <si>
    <t>Gasto diferido por subvenciones condicionadas</t>
  </si>
  <si>
    <t>1.9.86.05.001</t>
  </si>
  <si>
    <t>2.4.02</t>
  </si>
  <si>
    <t>2.4.02.05</t>
  </si>
  <si>
    <t>Otras subvenciones por recursos transferidos a las empresas públicas</t>
  </si>
  <si>
    <t>2.4.02.05.001</t>
  </si>
  <si>
    <t>2.4.02.90</t>
  </si>
  <si>
    <t>2.4.02.90.001</t>
  </si>
  <si>
    <t>2.4.36.98</t>
  </si>
  <si>
    <t>2.4.36.98.001</t>
  </si>
  <si>
    <t>2.4.36.98.002</t>
  </si>
  <si>
    <t>2.4.40.17</t>
  </si>
  <si>
    <t>Intereses de mora</t>
  </si>
  <si>
    <t>2.4.40.17.001</t>
  </si>
  <si>
    <t>2.4.90.45</t>
  </si>
  <si>
    <t>2.4.90.45.001</t>
  </si>
  <si>
    <t>2.4.90.90</t>
  </si>
  <si>
    <t>Otras cuentas por pagar</t>
  </si>
  <si>
    <t>2.4.90.90.004</t>
  </si>
  <si>
    <t>Retenciones tributarias</t>
  </si>
  <si>
    <t>4.1.10.03</t>
  </si>
  <si>
    <t>4.1.10.03.001</t>
  </si>
  <si>
    <t>4.4.13.11.002</t>
  </si>
  <si>
    <t>Conservación de las áreas ambientales estratégicas y la lucha nacional contra la deforestación (caad)</t>
  </si>
  <si>
    <t>4.4.28.07</t>
  </si>
  <si>
    <t>Otros bienes, derechos y recursos en efectivo procedentes de entidades de gobierno</t>
  </si>
  <si>
    <t>4.4.28.07.001</t>
  </si>
  <si>
    <t>4.4.28.28</t>
  </si>
  <si>
    <t>Bienes y recursos en efectivo procedentes de organismos internacionales</t>
  </si>
  <si>
    <t>4.4.28.28.001</t>
  </si>
  <si>
    <t>4.8.06</t>
  </si>
  <si>
    <t>AJUSTE POR DIFERENCIA EN CAMBIO</t>
  </si>
  <si>
    <t>4.8.06.02</t>
  </si>
  <si>
    <t>4.8.06.02.001</t>
  </si>
  <si>
    <t>4.8.08.27</t>
  </si>
  <si>
    <t>Aprovechamientos</t>
  </si>
  <si>
    <t>4.8.08.27.001</t>
  </si>
  <si>
    <t>4.8.08.66</t>
  </si>
  <si>
    <t>Recuperación de activos no financieros dados de baja en periodos anteriores</t>
  </si>
  <si>
    <t>4.8.08.66.001</t>
  </si>
  <si>
    <t>4.8.08.90.003</t>
  </si>
  <si>
    <t>Ajuste de valores al mil</t>
  </si>
  <si>
    <t>5.1.08.07</t>
  </si>
  <si>
    <t>Gastos de viaje</t>
  </si>
  <si>
    <t>5.1.08.07.001</t>
  </si>
  <si>
    <t>5.1.08.10</t>
  </si>
  <si>
    <t>Viáticos</t>
  </si>
  <si>
    <t>5.1.08.10.001</t>
  </si>
  <si>
    <t>5.1.11.54</t>
  </si>
  <si>
    <t>Organización de eventos</t>
  </si>
  <si>
    <t>5.1.11.54.001</t>
  </si>
  <si>
    <t>5.1.11.73</t>
  </si>
  <si>
    <t>Interventorías, auditorías y evaluaciones</t>
  </si>
  <si>
    <t>5.1.11.73.001</t>
  </si>
  <si>
    <t>5.1.11.83</t>
  </si>
  <si>
    <t>5.1.11.83.001</t>
  </si>
  <si>
    <t>5.1.11.90.001</t>
  </si>
  <si>
    <t>5.1.20.17</t>
  </si>
  <si>
    <t>5.1.20.17.001</t>
  </si>
  <si>
    <t>5.4.24</t>
  </si>
  <si>
    <t>5.4.24.17</t>
  </si>
  <si>
    <t>Subvención a ejecutores de naturaleza privada de los recursos de regalías</t>
  </si>
  <si>
    <t>5.4.24.17.001</t>
  </si>
  <si>
    <t>5.5.08.07</t>
  </si>
  <si>
    <t>Asistencia técnica</t>
  </si>
  <si>
    <t>5.5.08.07.001</t>
  </si>
  <si>
    <t>5.8.90.25</t>
  </si>
  <si>
    <t>5.8.90.25.001</t>
  </si>
  <si>
    <t>5.8.90.90.002</t>
  </si>
  <si>
    <t>FILTRO</t>
  </si>
  <si>
    <t>Largo</t>
  </si>
  <si>
    <t>Cta Mayor</t>
  </si>
  <si>
    <t xml:space="preserve">3.1.10.01 </t>
  </si>
  <si>
    <t xml:space="preserve">UTILIDAD O EXCEDENTE DEL EJERCICIO </t>
  </si>
  <si>
    <t>lago</t>
  </si>
  <si>
    <t>Mayor</t>
  </si>
  <si>
    <t>SALDO FINAL</t>
  </si>
  <si>
    <t>Ganancias o pérdidas por beneficios posempleo</t>
  </si>
  <si>
    <t xml:space="preserve">Resultado ejercicios </t>
  </si>
  <si>
    <t xml:space="preserve">96500000 - Ministerio de Ambiente y Desarrollo Sostenible </t>
  </si>
  <si>
    <t>01-10-2024 al 31-12-2024</t>
  </si>
  <si>
    <t>ENVÍO NÚMERO 4560496</t>
  </si>
  <si>
    <t>FECHA RECEPCIÓN 2025-02-24 23:05:18</t>
  </si>
  <si>
    <t xml:space="preserve">1.1.10.06 </t>
  </si>
  <si>
    <t xml:space="preserve">CUENTA DE AHORRO </t>
  </si>
  <si>
    <t xml:space="preserve">1.1.32 </t>
  </si>
  <si>
    <t xml:space="preserve">EFECTIVO DE USO RESTRINGIDO </t>
  </si>
  <si>
    <t xml:space="preserve">1.1.32.10 </t>
  </si>
  <si>
    <t xml:space="preserve">1.3.11 </t>
  </si>
  <si>
    <t xml:space="preserve">CONTRIBUCIONES TASAS E INGRESOS NO TRIBUTARIOS </t>
  </si>
  <si>
    <t xml:space="preserve">1.3.11.27 </t>
  </si>
  <si>
    <t xml:space="preserve">CONTRIBUCIONES </t>
  </si>
  <si>
    <t xml:space="preserve">1.3.37.02 </t>
  </si>
  <si>
    <t xml:space="preserve">SISTEMA GENERAL DE REGALÍAS </t>
  </si>
  <si>
    <t xml:space="preserve">1.3.38 </t>
  </si>
  <si>
    <t xml:space="preserve">SENTENCIAS, LAUDOS ARBITRALES Y CONCILIACIONES EXTRAJUDICIALES A FAVOR DE LA ENTIDAD </t>
  </si>
  <si>
    <t xml:space="preserve">1.3.38.01 </t>
  </si>
  <si>
    <t xml:space="preserve">1.3.84.08 </t>
  </si>
  <si>
    <t xml:space="preserve">CUOTAS PARTES DE PENSIONES </t>
  </si>
  <si>
    <t xml:space="preserve">1.3.84.56 </t>
  </si>
  <si>
    <t xml:space="preserve">DEVOLUCIÓN DE TRANSFERENCIAS </t>
  </si>
  <si>
    <t xml:space="preserve">1.6.05 </t>
  </si>
  <si>
    <t xml:space="preserve">TERRENOS </t>
  </si>
  <si>
    <t xml:space="preserve">1.6.05.01 </t>
  </si>
  <si>
    <t xml:space="preserve">URBANOS </t>
  </si>
  <si>
    <t xml:space="preserve">1.6.35.01 </t>
  </si>
  <si>
    <t xml:space="preserve">1.6.40 </t>
  </si>
  <si>
    <t xml:space="preserve">EDIFICACIONES </t>
  </si>
  <si>
    <t xml:space="preserve">1.6.40.01 </t>
  </si>
  <si>
    <t xml:space="preserve">EDIFICIOS Y CASAS </t>
  </si>
  <si>
    <t xml:space="preserve">1.6.55.01 </t>
  </si>
  <si>
    <t xml:space="preserve">EQUIPO DE CONSTRUCCIÓN </t>
  </si>
  <si>
    <t xml:space="preserve">1.6.60.02 </t>
  </si>
  <si>
    <t xml:space="preserve">EQUIPO DE LABORATORIO </t>
  </si>
  <si>
    <t xml:space="preserve">1.6.80 </t>
  </si>
  <si>
    <t xml:space="preserve">EQUIPOS DE COMEDOR, COCINA, DESPENSA Y HOTELERÍA </t>
  </si>
  <si>
    <t xml:space="preserve">1.6.80.02 </t>
  </si>
  <si>
    <t xml:space="preserve">EQUIPO DE RESTAURANTE Y CAFETERÍA </t>
  </si>
  <si>
    <t xml:space="preserve">1.6.85.01 </t>
  </si>
  <si>
    <t xml:space="preserve">1.6.85.09 </t>
  </si>
  <si>
    <t xml:space="preserve">1.9.06.04 </t>
  </si>
  <si>
    <t xml:space="preserve">ANTICIPO PARA ADQUISICIÓN DE BIENES Y SERVICIOS </t>
  </si>
  <si>
    <t xml:space="preserve">1.9.70.08 </t>
  </si>
  <si>
    <t xml:space="preserve">SOFTWARES </t>
  </si>
  <si>
    <t xml:space="preserve">1.9.86 </t>
  </si>
  <si>
    <t xml:space="preserve">ACTIVOS DIFERIDOS </t>
  </si>
  <si>
    <t xml:space="preserve">1.9.86.04 </t>
  </si>
  <si>
    <t xml:space="preserve">GASTO DIFERIDO POR TRANSFERENCIAS CONDICIONADAS </t>
  </si>
  <si>
    <t xml:space="preserve">2.4.03 </t>
  </si>
  <si>
    <t xml:space="preserve">TRANSFERENCIAS POR PAGAR </t>
  </si>
  <si>
    <t xml:space="preserve">2.4.03.15 </t>
  </si>
  <si>
    <t xml:space="preserve">2.4.24.05 </t>
  </si>
  <si>
    <t xml:space="preserve">COOPERATIVAS </t>
  </si>
  <si>
    <t xml:space="preserve">2.4.24.08 </t>
  </si>
  <si>
    <t xml:space="preserve">CONTRATOS DE MEDICINA PREPAGADA </t>
  </si>
  <si>
    <t xml:space="preserve">2.4.36.04 </t>
  </si>
  <si>
    <t xml:space="preserve">2.4.36.13 </t>
  </si>
  <si>
    <t xml:space="preserve">RENTAS DE PENSIONES </t>
  </si>
  <si>
    <t xml:space="preserve">2.4.90.34 </t>
  </si>
  <si>
    <t xml:space="preserve">APORTES A ESCUELAS INDUSTRIALES, INSTITUTOS TÉCNICOS Y ESAP </t>
  </si>
  <si>
    <t xml:space="preserve">2.4.90.90 </t>
  </si>
  <si>
    <t xml:space="preserve">2.5.14 </t>
  </si>
  <si>
    <t xml:space="preserve">BENEFICIOS POSEMPLEO - PENSIONES </t>
  </si>
  <si>
    <t xml:space="preserve">2.5.14.01 </t>
  </si>
  <si>
    <t xml:space="preserve">PENSIONES DE JUBILACIÓN PATRONALES </t>
  </si>
  <si>
    <t xml:space="preserve">2.5.14.05 </t>
  </si>
  <si>
    <t xml:space="preserve">2.5.14.06 </t>
  </si>
  <si>
    <t xml:space="preserve">BONOS PENSIONALES O CUOTAS PARTES DE BONOS PENSIONALES EMITIDOS </t>
  </si>
  <si>
    <t xml:space="preserve">2.5.14.10 </t>
  </si>
  <si>
    <t xml:space="preserve">CÁLCULO ACTUARIAL DE PENSIONES ACTUALES </t>
  </si>
  <si>
    <t xml:space="preserve">2.5.14.14 </t>
  </si>
  <si>
    <t xml:space="preserve">CÁLCULO ACTUARIAL DE CUOTAS PARTES DE PENSIONES </t>
  </si>
  <si>
    <t xml:space="preserve">3.1.51 </t>
  </si>
  <si>
    <t xml:space="preserve">GANANCIAS O PÉRDIDAS POR  BENEFICIOS POSEMPLEO </t>
  </si>
  <si>
    <t xml:space="preserve">3.1.51.01 </t>
  </si>
  <si>
    <t xml:space="preserve">GANANCIAS O PÉRDIDAS ACTUARIALES POR PLANES DE BENEFICIOS POSEMPLEO </t>
  </si>
  <si>
    <t xml:space="preserve">4.1.10.61 </t>
  </si>
  <si>
    <t xml:space="preserve">4.4.13 </t>
  </si>
  <si>
    <t xml:space="preserve">4.4.13.09 </t>
  </si>
  <si>
    <t xml:space="preserve">PARA EL FUNCIONAMIENTO, OPERATIVIDAD Y ADMINISTRACIÓN DEL SGR Y LA EVALUACIÓN Y MONITOREO DEL LICENCIAMIENTO AMBIENTAL </t>
  </si>
  <si>
    <t xml:space="preserve">4.4.13.11 </t>
  </si>
  <si>
    <t xml:space="preserve">ASIGNACIÓN AMBIENTAL </t>
  </si>
  <si>
    <t xml:space="preserve">4.4.28.29 </t>
  </si>
  <si>
    <t xml:space="preserve">4.8.08.03 </t>
  </si>
  <si>
    <t xml:space="preserve">4.8.08.28 </t>
  </si>
  <si>
    <t xml:space="preserve">INDEMNIZACIONES </t>
  </si>
  <si>
    <t xml:space="preserve">4.8.08.64 </t>
  </si>
  <si>
    <t xml:space="preserve">DEVOLUCIÓN DE TRANSFERENCIAS NO CONDICIONADAS RECONOCIDAS EN PERIODOS ANTERIORES </t>
  </si>
  <si>
    <t xml:space="preserve">5.1.01.05 </t>
  </si>
  <si>
    <t xml:space="preserve">GASTOS DE REPRESENTACIÓN </t>
  </si>
  <si>
    <t xml:space="preserve">5.1.04.03 </t>
  </si>
  <si>
    <t xml:space="preserve">APORTES A LA ESAP </t>
  </si>
  <si>
    <t xml:space="preserve">5.1.04.04 </t>
  </si>
  <si>
    <t xml:space="preserve">APORTES A ESCUELAS INDUSTRIALES E INSTITUTOS TÉCNICOS </t>
  </si>
  <si>
    <t xml:space="preserve">5.1.08.90 </t>
  </si>
  <si>
    <t xml:space="preserve">OTROS GASTOS DE PERSONAL DIVERSOS </t>
  </si>
  <si>
    <t xml:space="preserve">5.1.11.16 </t>
  </si>
  <si>
    <t xml:space="preserve">REPARACIONES </t>
  </si>
  <si>
    <t xml:space="preserve">5.1.11.90 </t>
  </si>
  <si>
    <t xml:space="preserve">OTROS GASTOS GENERALES </t>
  </si>
  <si>
    <t xml:space="preserve">5.1.20.01 </t>
  </si>
  <si>
    <t xml:space="preserve">IMPUESTO PREDIAL UNIFICADO </t>
  </si>
  <si>
    <t xml:space="preserve">5.3.60.01 </t>
  </si>
  <si>
    <t xml:space="preserve">5.3.60.08 </t>
  </si>
  <si>
    <t xml:space="preserve">5.4.23 </t>
  </si>
  <si>
    <t xml:space="preserve">5.4.23.02 </t>
  </si>
  <si>
    <t xml:space="preserve">PARA PROYECTOS DE INVERSIÓN </t>
  </si>
  <si>
    <t xml:space="preserve">5.4.23.03 </t>
  </si>
  <si>
    <t xml:space="preserve">PARA GASTOS DE FUNCIONAMIENTO </t>
  </si>
  <si>
    <t xml:space="preserve">5.5 </t>
  </si>
  <si>
    <t xml:space="preserve">GASTO PÚBLICO SOCIAL </t>
  </si>
  <si>
    <t xml:space="preserve">5.5.08 </t>
  </si>
  <si>
    <t xml:space="preserve">MEDIO AMBIENTE </t>
  </si>
  <si>
    <t xml:space="preserve">5.5.08.01 </t>
  </si>
  <si>
    <t xml:space="preserve">ACTIVIDADES DE CONSERVACIÓN </t>
  </si>
  <si>
    <t xml:space="preserve">5.5.08.02 </t>
  </si>
  <si>
    <t xml:space="preserve">ACTIVIDADES DE RECUPERACIÓN </t>
  </si>
  <si>
    <t xml:space="preserve">5.5.08.06 </t>
  </si>
  <si>
    <t xml:space="preserve">ESTUDIOS Y PROYECTOS </t>
  </si>
  <si>
    <t xml:space="preserve">5.7.05 </t>
  </si>
  <si>
    <t xml:space="preserve">FONDOS ENTREGADOS </t>
  </si>
  <si>
    <t xml:space="preserve">5.7.05.08 </t>
  </si>
  <si>
    <t xml:space="preserve">5.7.05.10 </t>
  </si>
  <si>
    <t xml:space="preserve">5.8.04.23 </t>
  </si>
  <si>
    <t xml:space="preserve">PÉRDIDA POR BAJA EN CUENTAS DE CUENTAS POR COBRAR </t>
  </si>
  <si>
    <t xml:space="preserve">5.8.04.47 </t>
  </si>
  <si>
    <t xml:space="preserve">INTERESES DE SENTENCIAS </t>
  </si>
  <si>
    <t xml:space="preserve">5.8.90.19 </t>
  </si>
  <si>
    <t xml:space="preserve">PÉRDIDA POR BAJA EN CUENTAS DE ACTIVOS NO FINANCIEROS </t>
  </si>
  <si>
    <t xml:space="preserve">8.3.15.90 </t>
  </si>
  <si>
    <t xml:space="preserve">OTROS BIENES Y DERECHOS RETIRADOS </t>
  </si>
  <si>
    <t xml:space="preserve">8.3.47.04 </t>
  </si>
  <si>
    <t xml:space="preserve">9.3.06 </t>
  </si>
  <si>
    <t xml:space="preserve">9.3.06.90 </t>
  </si>
  <si>
    <t xml:space="preserve">OTROS BIENES RECIBIDOS EN CUSTODIA </t>
  </si>
  <si>
    <t>ENVÍO NÚMERO 4654861</t>
  </si>
  <si>
    <t>FECHA RECEPCIÓN 2026-02-19 22:20:57</t>
  </si>
  <si>
    <t xml:space="preserve">1.1.05 </t>
  </si>
  <si>
    <t xml:space="preserve">CAJA </t>
  </si>
  <si>
    <t xml:space="preserve">1.1.05.02 </t>
  </si>
  <si>
    <t xml:space="preserve">CAJA MENOR </t>
  </si>
  <si>
    <t xml:space="preserve">1.3.11.03 </t>
  </si>
  <si>
    <t xml:space="preserve">INTERESES </t>
  </si>
  <si>
    <t xml:space="preserve">1.3.84.21 </t>
  </si>
  <si>
    <t xml:space="preserve">1.6.37.12 </t>
  </si>
  <si>
    <t xml:space="preserve">1.6.55.11 </t>
  </si>
  <si>
    <t xml:space="preserve">HERRAMIENTAS Y ACCESORIOS </t>
  </si>
  <si>
    <t xml:space="preserve">1.9.05 </t>
  </si>
  <si>
    <t xml:space="preserve">BIENES Y SERVICIOS PAGADOS POR ANTICIPADO </t>
  </si>
  <si>
    <t xml:space="preserve">1.9.05.06 </t>
  </si>
  <si>
    <t xml:space="preserve">1.9.05.90 </t>
  </si>
  <si>
    <t xml:space="preserve">OTROS BIENES Y SERVICIOS PAGADOS POR ANTICIPADO </t>
  </si>
  <si>
    <t xml:space="preserve">1.9.86.05 </t>
  </si>
  <si>
    <t xml:space="preserve">GASTO DIFERIDO POR SUBVENCIONES CONDICIONADAS </t>
  </si>
  <si>
    <t xml:space="preserve">2.4.02.05 </t>
  </si>
  <si>
    <t xml:space="preserve">OTRAS SUBVENCIONES POR RECURSOS TRANSFERIDOS A LAS EMPRESAS PÚBLICAS </t>
  </si>
  <si>
    <t xml:space="preserve">4.1.10.03 </t>
  </si>
  <si>
    <t xml:space="preserve">4.4.28.28 </t>
  </si>
  <si>
    <t xml:space="preserve">BIENES, DERECHOS Y RECURSOS EN EFECTIVO  PROCEDENTES DE EMPRESAS PUBLICAS </t>
  </si>
  <si>
    <t xml:space="preserve">5.1.08.07 </t>
  </si>
  <si>
    <t xml:space="preserve">GASTOS DE VIAJE </t>
  </si>
  <si>
    <t xml:space="preserve">5.1.08.10 </t>
  </si>
  <si>
    <t xml:space="preserve">VIÁTICOS </t>
  </si>
  <si>
    <t xml:space="preserve">5.1.11.54 </t>
  </si>
  <si>
    <t xml:space="preserve">ORGANIZACIÓN DE EVENTOS </t>
  </si>
  <si>
    <t xml:space="preserve">5.1.11.73 </t>
  </si>
  <si>
    <t xml:space="preserve">5.4.24.17 </t>
  </si>
  <si>
    <t xml:space="preserve">SUBVENCIÓN A EJECUTORES DE NATURALEZA PRIVADA DE LOS RECURSOS DE REGALÍAS </t>
  </si>
  <si>
    <t xml:space="preserve">5.5.08.07 </t>
  </si>
  <si>
    <t xml:space="preserve">ASISTENCIA TÉCNICA </t>
  </si>
  <si>
    <t>IRENE VELEZ TORRES</t>
  </si>
  <si>
    <t>CC  52.811.629 de Bogota</t>
  </si>
  <si>
    <t>LIZETH ANDREA FERNANDEZ CARMONA</t>
  </si>
  <si>
    <t>CC 1.024.545.516  de Bogota</t>
  </si>
  <si>
    <t>RONEEL CACERES MOJICA</t>
  </si>
  <si>
    <t>CC 77.105.616 de Chiriguana</t>
  </si>
  <si>
    <t>Contador Publico TP131510-T</t>
  </si>
  <si>
    <t>Coordinadora Grupo de Contabilidad</t>
  </si>
  <si>
    <t>Subdirectora Adiministrativa y Financiera</t>
  </si>
  <si>
    <t>Ministra de Ambiente y Desarrollo Sostenible</t>
  </si>
  <si>
    <t>YESSICA LEONOR MOSQUERA RESTREPO</t>
  </si>
  <si>
    <t>Lago</t>
  </si>
  <si>
    <t>cta</t>
  </si>
  <si>
    <t>largo</t>
  </si>
  <si>
    <t>Resultado de ejercicios anteriores</t>
  </si>
  <si>
    <t xml:space="preserve">ESTADO DE SITUACION FINANCIERA </t>
  </si>
  <si>
    <t xml:space="preserve">ESTADO DE RESULTADOS </t>
  </si>
  <si>
    <t>31 DE DICIEMBRE 2025 - 31 DE DICIEMBRE  2024</t>
  </si>
  <si>
    <t xml:space="preserve"> 31 DE DICIEMBRE 2025</t>
  </si>
  <si>
    <t>(Cifras en pesos Colombianos)</t>
  </si>
  <si>
    <t xml:space="preserve">31 DE DICIEMBRE 2025 </t>
  </si>
  <si>
    <t xml:space="preserve">1.9.05.08 </t>
  </si>
  <si>
    <t xml:space="preserve">2.4.60.91 </t>
  </si>
  <si>
    <t xml:space="preserve">PÉRDIDAS O DÉFICITS ACUMULADOS </t>
  </si>
  <si>
    <t xml:space="preserve">GANANCIAS O PÉRDIDAS POR BENEFICIOS POSEMPLEO </t>
  </si>
  <si>
    <t xml:space="preserve">INGRESOS FISCALES </t>
  </si>
  <si>
    <t xml:space="preserve">BIENES Y RECURSOS EN EFECTIVO PROCEDENTES DE ORGANISMOS INTERNACIONALES </t>
  </si>
  <si>
    <t xml:space="preserve">OTROS INGRESOS </t>
  </si>
  <si>
    <t xml:space="preserve">SUELDOS </t>
  </si>
  <si>
    <t xml:space="preserve">INTERVENTORÍAS, AUDITORÍAS Y EVALUACIONES </t>
  </si>
  <si>
    <t xml:space="preserve">RECAUDOS </t>
  </si>
  <si>
    <t xml:space="preserve">1.6.35.05 </t>
  </si>
  <si>
    <t xml:space="preserve">2.4.40.03 </t>
  </si>
  <si>
    <t xml:space="preserve">2.4.45 </t>
  </si>
  <si>
    <t xml:space="preserve">IMPUESTO AL VALOR AGREGADO - IVA </t>
  </si>
  <si>
    <t xml:space="preserve">2.4.45.05 </t>
  </si>
  <si>
    <t xml:space="preserve">COMPRA DE BIENES (DB) </t>
  </si>
  <si>
    <t>CC  1.077.430.637 de Quibdó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</si>
</sst>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A &quot;[$-240A]d&quot; de &quot;mmmm&quot; de &quot;yyyy;@"/>
    <numFmt numFmtId="165" formatCode="#,##0.0000"/>
    <numFmt numFmtId="166" formatCode="_(* #,##0_);_(* \(#,##0\);_(* &quot;-&quot;_);_(@_)"/>
    <numFmt numFmtId="167" formatCode="_(* #,##0.00_);_(* \(#,##0.00\);_(* &quot;-&quot;??_);_(@_)"/>
    <numFmt numFmtId="168" formatCode="#,##0.00_ ;\-#,##0.00\ "/>
    <numFmt numFmtId="169" formatCode="#,##0.000"/>
    <numFmt numFmtId="170" formatCode="&quot;Periodo actual&quot;\ [$-1540A]dd\-mmm\-yy;@"/>
    <numFmt numFmtId="171" formatCode="&quot;Periodo anterior&quot;\ [$-1540A]dd\-mmm\-yy;@"/>
    <numFmt numFmtId="172" formatCode="_(* #,##0.00_);_(* \(#,##0.00\);_(* &quot;-&quot;_);_(@_)"/>
    <numFmt numFmtId="173" formatCode="_-* #,##0_-;\-* #,##0_-;_-* &quot;-&quot;??_-;_-@_-"/>
    <numFmt numFmtId="174" formatCode="_-* #,##0.00000_-;\-* #,##0.00000_-;_-* &quot;-&quot;??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i/>
      <sz val="7"/>
      <name val="Arial"/>
      <family val="2"/>
    </font>
    <font>
      <sz val="10"/>
      <name val="Arial"/>
      <family val="2"/>
    </font>
    <font>
      <b/>
      <sz val="12"/>
      <color indexed="9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3" tint="0.39997558519241921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u/>
      <sz val="11"/>
      <color theme="1"/>
      <name val="Calibri"/>
      <family val="2"/>
      <scheme val="minor"/>
    </font>
    <font>
      <b/>
      <i/>
      <sz val="8"/>
      <color theme="1"/>
      <name val="Arial"/>
      <family val="2"/>
    </font>
    <font>
      <b/>
      <sz val="8"/>
      <color theme="3" tint="0.39997558519241921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0" borderId="0"/>
    <xf numFmtId="0" fontId="2" fillId="0" borderId="0"/>
  </cellStyleXfs>
  <cellXfs count="386">
    <xf numFmtId="0" fontId="0" fillId="0" borderId="0" xfId="0"/>
    <xf numFmtId="0" fontId="4" fillId="0" borderId="0" xfId="3" applyFont="1" applyAlignment="1">
      <alignment horizontal="center"/>
    </xf>
    <xf numFmtId="4" fontId="4" fillId="0" borderId="0" xfId="3" applyNumberFormat="1" applyFont="1"/>
    <xf numFmtId="4" fontId="3" fillId="0" borderId="0" xfId="3" applyNumberFormat="1" applyFont="1"/>
    <xf numFmtId="37" fontId="4" fillId="0" borderId="0" xfId="5" applyNumberFormat="1" applyFont="1" applyAlignment="1">
      <alignment horizontal="center"/>
    </xf>
    <xf numFmtId="37" fontId="3" fillId="0" borderId="0" xfId="5" applyNumberFormat="1" applyFont="1" applyAlignment="1">
      <alignment horizontal="center"/>
    </xf>
    <xf numFmtId="37" fontId="9" fillId="0" borderId="0" xfId="5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0" fontId="4" fillId="0" borderId="0" xfId="5" applyFont="1"/>
    <xf numFmtId="0" fontId="5" fillId="0" borderId="0" xfId="5" applyFont="1"/>
    <xf numFmtId="0" fontId="5" fillId="0" borderId="0" xfId="5" applyFont="1" applyAlignment="1">
      <alignment horizontal="center"/>
    </xf>
    <xf numFmtId="37" fontId="4" fillId="0" borderId="0" xfId="5" quotePrefix="1" applyNumberFormat="1" applyFont="1" applyAlignment="1">
      <alignment horizontal="center"/>
    </xf>
    <xf numFmtId="169" fontId="4" fillId="0" borderId="0" xfId="5" applyNumberFormat="1" applyFont="1" applyAlignment="1">
      <alignment horizontal="center"/>
    </xf>
    <xf numFmtId="0" fontId="4" fillId="0" borderId="5" xfId="5" applyFont="1" applyBorder="1"/>
    <xf numFmtId="169" fontId="4" fillId="0" borderId="0" xfId="5" quotePrefix="1" applyNumberFormat="1" applyFont="1" applyAlignment="1">
      <alignment horizontal="center"/>
    </xf>
    <xf numFmtId="0" fontId="13" fillId="0" borderId="0" xfId="3" applyFont="1" applyAlignment="1">
      <alignment horizontal="left"/>
    </xf>
    <xf numFmtId="37" fontId="14" fillId="0" borderId="0" xfId="5" applyNumberFormat="1" applyFont="1" applyAlignment="1">
      <alignment horizontal="center"/>
    </xf>
    <xf numFmtId="0" fontId="13" fillId="0" borderId="0" xfId="3" applyFont="1"/>
    <xf numFmtId="0" fontId="12" fillId="0" borderId="0" xfId="5" quotePrefix="1" applyFont="1" applyAlignment="1">
      <alignment horizontal="left"/>
    </xf>
    <xf numFmtId="0" fontId="2" fillId="0" borderId="4" xfId="5" applyBorder="1"/>
    <xf numFmtId="0" fontId="13" fillId="0" borderId="0" xfId="5" applyFont="1"/>
    <xf numFmtId="4" fontId="13" fillId="0" borderId="0" xfId="5" applyNumberFormat="1" applyFont="1"/>
    <xf numFmtId="0" fontId="2" fillId="0" borderId="5" xfId="5" applyBorder="1"/>
    <xf numFmtId="0" fontId="2" fillId="0" borderId="0" xfId="5"/>
    <xf numFmtId="44" fontId="2" fillId="0" borderId="0" xfId="5" applyNumberFormat="1"/>
    <xf numFmtId="0" fontId="12" fillId="0" borderId="0" xfId="5" applyFont="1" applyAlignment="1">
      <alignment horizontal="center"/>
    </xf>
    <xf numFmtId="0" fontId="14" fillId="0" borderId="4" xfId="5" applyFont="1" applyBorder="1"/>
    <xf numFmtId="0" fontId="12" fillId="0" borderId="0" xfId="5" applyFont="1"/>
    <xf numFmtId="4" fontId="12" fillId="0" borderId="0" xfId="5" applyNumberFormat="1" applyFont="1"/>
    <xf numFmtId="0" fontId="14" fillId="0" borderId="0" xfId="5" applyFont="1"/>
    <xf numFmtId="4" fontId="12" fillId="0" borderId="0" xfId="5" applyNumberFormat="1" applyFont="1" applyAlignment="1">
      <alignment horizontal="center"/>
    </xf>
    <xf numFmtId="0" fontId="2" fillId="0" borderId="10" xfId="5" applyBorder="1"/>
    <xf numFmtId="37" fontId="14" fillId="0" borderId="11" xfId="5" applyNumberFormat="1" applyFont="1" applyBorder="1" applyAlignment="1">
      <alignment horizontal="center"/>
    </xf>
    <xf numFmtId="0" fontId="3" fillId="0" borderId="3" xfId="5" applyFont="1" applyBorder="1"/>
    <xf numFmtId="0" fontId="3" fillId="0" borderId="0" xfId="5" applyFont="1"/>
    <xf numFmtId="0" fontId="3" fillId="0" borderId="5" xfId="5" applyFont="1" applyBorder="1"/>
    <xf numFmtId="0" fontId="5" fillId="2" borderId="0" xfId="5" applyFont="1" applyFill="1" applyAlignment="1">
      <alignment horizontal="center" vertical="center" wrapText="1"/>
    </xf>
    <xf numFmtId="0" fontId="6" fillId="0" borderId="4" xfId="5" applyFont="1" applyBorder="1"/>
    <xf numFmtId="0" fontId="5" fillId="0" borderId="0" xfId="5" quotePrefix="1" applyFont="1" applyAlignment="1">
      <alignment horizontal="left"/>
    </xf>
    <xf numFmtId="0" fontId="6" fillId="0" borderId="0" xfId="5" applyFont="1" applyAlignment="1">
      <alignment horizontal="center"/>
    </xf>
    <xf numFmtId="4" fontId="4" fillId="0" borderId="5" xfId="5" applyNumberFormat="1" applyFont="1" applyBorder="1"/>
    <xf numFmtId="10" fontId="4" fillId="0" borderId="0" xfId="2" applyNumberFormat="1" applyFont="1"/>
    <xf numFmtId="10" fontId="3" fillId="0" borderId="0" xfId="2" applyNumberFormat="1" applyFont="1"/>
    <xf numFmtId="39" fontId="6" fillId="0" borderId="0" xfId="5" applyNumberFormat="1" applyFont="1" applyAlignment="1">
      <alignment horizontal="right"/>
    </xf>
    <xf numFmtId="0" fontId="6" fillId="0" borderId="0" xfId="5" applyFont="1" applyAlignment="1">
      <alignment horizontal="right"/>
    </xf>
    <xf numFmtId="0" fontId="6" fillId="0" borderId="0" xfId="5" quotePrefix="1" applyFont="1" applyAlignment="1">
      <alignment horizontal="left"/>
    </xf>
    <xf numFmtId="165" fontId="3" fillId="0" borderId="5" xfId="5" applyNumberFormat="1" applyFont="1" applyBorder="1"/>
    <xf numFmtId="0" fontId="3" fillId="0" borderId="4" xfId="5" applyFont="1" applyBorder="1"/>
    <xf numFmtId="0" fontId="8" fillId="0" borderId="0" xfId="5" applyFont="1"/>
    <xf numFmtId="3" fontId="3" fillId="0" borderId="0" xfId="5" applyNumberFormat="1" applyFont="1"/>
    <xf numFmtId="39" fontId="3" fillId="0" borderId="5" xfId="5" applyNumberFormat="1" applyFont="1" applyBorder="1"/>
    <xf numFmtId="3" fontId="4" fillId="0" borderId="0" xfId="5" applyNumberFormat="1" applyFont="1" applyAlignment="1">
      <alignment horizontal="center"/>
    </xf>
    <xf numFmtId="0" fontId="6" fillId="0" borderId="0" xfId="5" applyFont="1"/>
    <xf numFmtId="167" fontId="3" fillId="0" borderId="5" xfId="10" applyFont="1" applyBorder="1"/>
    <xf numFmtId="43" fontId="3" fillId="0" borderId="0" xfId="1" applyFont="1"/>
    <xf numFmtId="168" fontId="3" fillId="0" borderId="0" xfId="5" applyNumberFormat="1" applyFont="1"/>
    <xf numFmtId="43" fontId="3" fillId="0" borderId="5" xfId="5" applyNumberFormat="1" applyFont="1" applyBorder="1"/>
    <xf numFmtId="4" fontId="3" fillId="0" borderId="5" xfId="5" applyNumberFormat="1" applyFont="1" applyBorder="1"/>
    <xf numFmtId="3" fontId="5" fillId="0" borderId="0" xfId="5" applyNumberFormat="1" applyFont="1" applyAlignment="1">
      <alignment horizontal="right"/>
    </xf>
    <xf numFmtId="3" fontId="6" fillId="0" borderId="0" xfId="5" applyNumberFormat="1" applyFont="1" applyAlignment="1">
      <alignment horizontal="right"/>
    </xf>
    <xf numFmtId="3" fontId="6" fillId="0" borderId="0" xfId="5" applyNumberFormat="1" applyFont="1"/>
    <xf numFmtId="0" fontId="5" fillId="0" borderId="4" xfId="5" applyFont="1" applyBorder="1"/>
    <xf numFmtId="4" fontId="4" fillId="0" borderId="0" xfId="5" applyNumberFormat="1" applyFont="1"/>
    <xf numFmtId="0" fontId="5" fillId="0" borderId="0" xfId="5" applyFont="1" applyAlignment="1">
      <alignment horizontal="right"/>
    </xf>
    <xf numFmtId="0" fontId="6" fillId="0" borderId="10" xfId="5" applyFont="1" applyBorder="1"/>
    <xf numFmtId="0" fontId="6" fillId="0" borderId="11" xfId="5" applyFont="1" applyBorder="1"/>
    <xf numFmtId="37" fontId="3" fillId="0" borderId="11" xfId="5" applyNumberFormat="1" applyFont="1" applyBorder="1" applyAlignment="1">
      <alignment horizontal="center"/>
    </xf>
    <xf numFmtId="3" fontId="6" fillId="0" borderId="11" xfId="5" applyNumberFormat="1" applyFont="1" applyBorder="1"/>
    <xf numFmtId="0" fontId="3" fillId="0" borderId="12" xfId="5" applyFont="1" applyBorder="1"/>
    <xf numFmtId="0" fontId="11" fillId="0" borderId="0" xfId="5" applyFont="1"/>
    <xf numFmtId="37" fontId="10" fillId="0" borderId="0" xfId="5" applyNumberFormat="1" applyFont="1" applyAlignment="1">
      <alignment horizontal="center"/>
    </xf>
    <xf numFmtId="3" fontId="11" fillId="0" borderId="0" xfId="5" applyNumberFormat="1" applyFont="1"/>
    <xf numFmtId="0" fontId="10" fillId="0" borderId="0" xfId="5" applyFont="1"/>
    <xf numFmtId="0" fontId="3" fillId="0" borderId="0" xfId="5" quotePrefix="1" applyFont="1" applyAlignment="1">
      <alignment horizontal="left"/>
    </xf>
    <xf numFmtId="0" fontId="2" fillId="0" borderId="1" xfId="5" applyBorder="1"/>
    <xf numFmtId="0" fontId="12" fillId="0" borderId="2" xfId="5" applyFont="1" applyBorder="1" applyAlignment="1">
      <alignment horizontal="centerContinuous"/>
    </xf>
    <xf numFmtId="0" fontId="13" fillId="0" borderId="2" xfId="5" applyFont="1" applyBorder="1" applyAlignment="1">
      <alignment horizontal="centerContinuous"/>
    </xf>
    <xf numFmtId="0" fontId="2" fillId="0" borderId="2" xfId="5" applyBorder="1" applyAlignment="1">
      <alignment horizontal="centerContinuous"/>
    </xf>
    <xf numFmtId="37" fontId="14" fillId="0" borderId="2" xfId="5" applyNumberFormat="1" applyFont="1" applyBorder="1" applyAlignment="1">
      <alignment horizontal="center"/>
    </xf>
    <xf numFmtId="4" fontId="12" fillId="0" borderId="2" xfId="5" applyNumberFormat="1" applyFont="1" applyBorder="1" applyAlignment="1">
      <alignment horizontal="centerContinuous"/>
    </xf>
    <xf numFmtId="4" fontId="16" fillId="0" borderId="2" xfId="5" applyNumberFormat="1" applyFont="1" applyBorder="1" applyAlignment="1">
      <alignment horizontal="centerContinuous"/>
    </xf>
    <xf numFmtId="4" fontId="16" fillId="0" borderId="3" xfId="5" applyNumberFormat="1" applyFont="1" applyBorder="1" applyAlignment="1">
      <alignment horizontal="centerContinuous"/>
    </xf>
    <xf numFmtId="0" fontId="12" fillId="0" borderId="0" xfId="5" applyFont="1" applyAlignment="1">
      <alignment horizontal="centerContinuous"/>
    </xf>
    <xf numFmtId="0" fontId="13" fillId="0" borderId="0" xfId="5" applyFont="1" applyAlignment="1">
      <alignment horizontal="centerContinuous"/>
    </xf>
    <xf numFmtId="0" fontId="2" fillId="0" borderId="0" xfId="5" applyAlignment="1">
      <alignment horizontal="centerContinuous"/>
    </xf>
    <xf numFmtId="4" fontId="12" fillId="0" borderId="0" xfId="5" applyNumberFormat="1" applyFont="1" applyAlignment="1">
      <alignment horizontal="centerContinuous"/>
    </xf>
    <xf numFmtId="4" fontId="16" fillId="0" borderId="0" xfId="5" applyNumberFormat="1" applyFont="1" applyAlignment="1">
      <alignment horizontal="centerContinuous"/>
    </xf>
    <xf numFmtId="4" fontId="16" fillId="0" borderId="5" xfId="5" applyNumberFormat="1" applyFont="1" applyBorder="1" applyAlignment="1">
      <alignment horizontal="centerContinuous"/>
    </xf>
    <xf numFmtId="0" fontId="14" fillId="0" borderId="0" xfId="5" applyFont="1" applyAlignment="1">
      <alignment horizontal="center"/>
    </xf>
    <xf numFmtId="0" fontId="12" fillId="0" borderId="5" xfId="5" applyFont="1" applyBorder="1" applyAlignment="1">
      <alignment horizontal="center"/>
    </xf>
    <xf numFmtId="4" fontId="14" fillId="0" borderId="5" xfId="5" quotePrefix="1" applyNumberFormat="1" applyFont="1" applyBorder="1" applyAlignment="1">
      <alignment horizontal="center" vertical="center" wrapText="1"/>
    </xf>
    <xf numFmtId="37" fontId="14" fillId="0" borderId="5" xfId="5" applyNumberFormat="1" applyFont="1" applyBorder="1" applyAlignment="1">
      <alignment horizontal="center"/>
    </xf>
    <xf numFmtId="0" fontId="13" fillId="0" borderId="0" xfId="5" applyFont="1" applyAlignment="1">
      <alignment horizontal="left"/>
    </xf>
    <xf numFmtId="39" fontId="16" fillId="0" borderId="5" xfId="5" applyNumberFormat="1" applyFont="1" applyBorder="1" applyAlignment="1">
      <alignment horizontal="center"/>
    </xf>
    <xf numFmtId="9" fontId="2" fillId="0" borderId="5" xfId="8" applyFont="1" applyFill="1" applyBorder="1" applyAlignment="1">
      <alignment horizontal="right"/>
    </xf>
    <xf numFmtId="168" fontId="2" fillId="0" borderId="0" xfId="5" applyNumberFormat="1"/>
    <xf numFmtId="17" fontId="2" fillId="0" borderId="0" xfId="5" applyNumberFormat="1"/>
    <xf numFmtId="0" fontId="13" fillId="0" borderId="0" xfId="5" quotePrefix="1" applyFont="1" applyAlignment="1">
      <alignment horizontal="left"/>
    </xf>
    <xf numFmtId="37" fontId="14" fillId="0" borderId="0" xfId="5" quotePrefix="1" applyNumberFormat="1" applyFont="1" applyAlignment="1">
      <alignment horizontal="center"/>
    </xf>
    <xf numFmtId="4" fontId="2" fillId="0" borderId="0" xfId="5" applyNumberFormat="1"/>
    <xf numFmtId="4" fontId="18" fillId="0" borderId="0" xfId="5" applyNumberFormat="1" applyFont="1"/>
    <xf numFmtId="0" fontId="12" fillId="0" borderId="0" xfId="5" applyFont="1" applyAlignment="1">
      <alignment horizontal="left"/>
    </xf>
    <xf numFmtId="4" fontId="18" fillId="0" borderId="5" xfId="5" applyNumberFormat="1" applyFont="1" applyBorder="1"/>
    <xf numFmtId="4" fontId="14" fillId="0" borderId="0" xfId="5" applyNumberFormat="1" applyFont="1" applyAlignment="1">
      <alignment horizontal="center"/>
    </xf>
    <xf numFmtId="4" fontId="16" fillId="0" borderId="0" xfId="5" applyNumberFormat="1" applyFont="1"/>
    <xf numFmtId="4" fontId="16" fillId="0" borderId="5" xfId="5" applyNumberFormat="1" applyFont="1" applyBorder="1"/>
    <xf numFmtId="0" fontId="2" fillId="0" borderId="11" xfId="5" applyBorder="1"/>
    <xf numFmtId="4" fontId="2" fillId="0" borderId="11" xfId="5" applyNumberFormat="1" applyBorder="1"/>
    <xf numFmtId="4" fontId="18" fillId="0" borderId="11" xfId="5" applyNumberFormat="1" applyFont="1" applyBorder="1"/>
    <xf numFmtId="4" fontId="18" fillId="0" borderId="12" xfId="5" applyNumberFormat="1" applyFont="1" applyBorder="1"/>
    <xf numFmtId="0" fontId="14" fillId="0" borderId="2" xfId="5" applyFont="1" applyBorder="1" applyAlignment="1">
      <alignment horizontal="centerContinuous"/>
    </xf>
    <xf numFmtId="49" fontId="2" fillId="0" borderId="2" xfId="5" applyNumberFormat="1" applyBorder="1" applyAlignment="1">
      <alignment horizontal="centerContinuous"/>
    </xf>
    <xf numFmtId="4" fontId="2" fillId="0" borderId="2" xfId="5" applyNumberFormat="1" applyBorder="1" applyAlignment="1">
      <alignment horizontal="right"/>
    </xf>
    <xf numFmtId="0" fontId="2" fillId="0" borderId="2" xfId="5" applyBorder="1"/>
    <xf numFmtId="0" fontId="2" fillId="0" borderId="3" xfId="5" applyBorder="1"/>
    <xf numFmtId="0" fontId="14" fillId="0" borderId="0" xfId="5" applyFont="1" applyAlignment="1">
      <alignment horizontal="centerContinuous"/>
    </xf>
    <xf numFmtId="49" fontId="2" fillId="0" borderId="0" xfId="5" applyNumberFormat="1" applyAlignment="1">
      <alignment horizontal="centerContinuous"/>
    </xf>
    <xf numFmtId="4" fontId="2" fillId="0" borderId="0" xfId="5" applyNumberFormat="1" applyAlignment="1">
      <alignment horizontal="right"/>
    </xf>
    <xf numFmtId="0" fontId="2" fillId="0" borderId="4" xfId="5" applyBorder="1" applyAlignment="1">
      <alignment vertical="center"/>
    </xf>
    <xf numFmtId="0" fontId="15" fillId="0" borderId="5" xfId="5" applyFont="1" applyBorder="1" applyAlignment="1">
      <alignment horizontal="center" vertical="center"/>
    </xf>
    <xf numFmtId="0" fontId="2" fillId="0" borderId="0" xfId="5" applyAlignment="1">
      <alignment vertical="center"/>
    </xf>
    <xf numFmtId="0" fontId="14" fillId="0" borderId="5" xfId="5" applyFont="1" applyBorder="1" applyAlignment="1">
      <alignment horizontal="center"/>
    </xf>
    <xf numFmtId="0" fontId="2" fillId="0" borderId="7" xfId="5" applyBorder="1" applyAlignment="1">
      <alignment horizontal="centerContinuous"/>
    </xf>
    <xf numFmtId="49" fontId="2" fillId="0" borderId="7" xfId="5" applyNumberFormat="1" applyBorder="1" applyAlignment="1">
      <alignment horizontal="centerContinuous"/>
    </xf>
    <xf numFmtId="4" fontId="2" fillId="0" borderId="7" xfId="5" applyNumberFormat="1" applyBorder="1" applyAlignment="1">
      <alignment horizontal="right"/>
    </xf>
    <xf numFmtId="172" fontId="2" fillId="0" borderId="0" xfId="11" applyNumberFormat="1" applyFont="1"/>
    <xf numFmtId="0" fontId="2" fillId="0" borderId="13" xfId="5" applyBorder="1"/>
    <xf numFmtId="0" fontId="2" fillId="0" borderId="8" xfId="5" applyBorder="1"/>
    <xf numFmtId="49" fontId="2" fillId="0" borderId="8" xfId="5" applyNumberFormat="1" applyBorder="1"/>
    <xf numFmtId="39" fontId="2" fillId="0" borderId="8" xfId="5" applyNumberFormat="1" applyBorder="1" applyAlignment="1">
      <alignment horizontal="right"/>
    </xf>
    <xf numFmtId="0" fontId="2" fillId="0" borderId="14" xfId="5" applyBorder="1"/>
    <xf numFmtId="0" fontId="14" fillId="0" borderId="15" xfId="5" quotePrefix="1" applyFont="1" applyBorder="1" applyAlignment="1">
      <alignment horizontal="left"/>
    </xf>
    <xf numFmtId="49" fontId="14" fillId="0" borderId="0" xfId="5" applyNumberFormat="1" applyFont="1" applyAlignment="1">
      <alignment horizontal="center"/>
    </xf>
    <xf numFmtId="39" fontId="14" fillId="0" borderId="0" xfId="5" applyNumberFormat="1" applyFont="1" applyAlignment="1">
      <alignment horizontal="right"/>
    </xf>
    <xf numFmtId="0" fontId="2" fillId="0" borderId="16" xfId="5" applyBorder="1"/>
    <xf numFmtId="0" fontId="14" fillId="0" borderId="15" xfId="5" applyFont="1" applyBorder="1"/>
    <xf numFmtId="49" fontId="2" fillId="0" borderId="0" xfId="5" applyNumberFormat="1"/>
    <xf numFmtId="39" fontId="14" fillId="0" borderId="9" xfId="5" applyNumberFormat="1" applyFont="1" applyBorder="1" applyAlignment="1">
      <alignment horizontal="right"/>
    </xf>
    <xf numFmtId="39" fontId="2" fillId="0" borderId="0" xfId="5" applyNumberFormat="1"/>
    <xf numFmtId="0" fontId="14" fillId="0" borderId="17" xfId="5" applyFont="1" applyBorder="1"/>
    <xf numFmtId="0" fontId="2" fillId="0" borderId="7" xfId="5" applyBorder="1"/>
    <xf numFmtId="49" fontId="14" fillId="0" borderId="7" xfId="5" applyNumberFormat="1" applyFont="1" applyBorder="1" applyAlignment="1">
      <alignment horizontal="center"/>
    </xf>
    <xf numFmtId="39" fontId="14" fillId="0" borderId="7" xfId="5" applyNumberFormat="1" applyFont="1" applyBorder="1" applyAlignment="1">
      <alignment horizontal="right"/>
    </xf>
    <xf numFmtId="0" fontId="2" fillId="0" borderId="18" xfId="5" applyBorder="1"/>
    <xf numFmtId="39" fontId="14" fillId="0" borderId="6" xfId="5" applyNumberFormat="1" applyFont="1" applyBorder="1" applyAlignment="1">
      <alignment horizontal="right"/>
    </xf>
    <xf numFmtId="0" fontId="20" fillId="0" borderId="4" xfId="5" applyFont="1" applyBorder="1"/>
    <xf numFmtId="0" fontId="21" fillId="0" borderId="13" xfId="5" applyFont="1" applyBorder="1"/>
    <xf numFmtId="0" fontId="20" fillId="0" borderId="8" xfId="5" applyFont="1" applyBorder="1"/>
    <xf numFmtId="49" fontId="20" fillId="0" borderId="8" xfId="5" applyNumberFormat="1" applyFont="1" applyBorder="1"/>
    <xf numFmtId="39" fontId="21" fillId="0" borderId="8" xfId="5" applyNumberFormat="1" applyFont="1" applyBorder="1" applyAlignment="1">
      <alignment horizontal="right"/>
    </xf>
    <xf numFmtId="0" fontId="20" fillId="0" borderId="14" xfId="5" applyFont="1" applyBorder="1"/>
    <xf numFmtId="0" fontId="20" fillId="0" borderId="5" xfId="5" applyFont="1" applyBorder="1"/>
    <xf numFmtId="0" fontId="20" fillId="0" borderId="0" xfId="5" applyFont="1"/>
    <xf numFmtId="0" fontId="21" fillId="0" borderId="15" xfId="5" applyFont="1" applyBorder="1" applyAlignment="1">
      <alignment horizontal="centerContinuous"/>
    </xf>
    <xf numFmtId="0" fontId="20" fillId="0" borderId="16" xfId="5" applyFont="1" applyBorder="1"/>
    <xf numFmtId="0" fontId="20" fillId="0" borderId="0" xfId="5" applyFont="1" applyAlignment="1">
      <alignment horizontal="centerContinuous"/>
    </xf>
    <xf numFmtId="49" fontId="20" fillId="0" borderId="0" xfId="5" applyNumberFormat="1" applyFont="1" applyAlignment="1">
      <alignment horizontal="centerContinuous"/>
    </xf>
    <xf numFmtId="39" fontId="21" fillId="0" borderId="0" xfId="5" applyNumberFormat="1" applyFont="1" applyAlignment="1">
      <alignment horizontal="right"/>
    </xf>
    <xf numFmtId="0" fontId="20" fillId="0" borderId="15" xfId="5" applyFont="1" applyBorder="1"/>
    <xf numFmtId="0" fontId="21" fillId="0" borderId="0" xfId="5" applyFont="1"/>
    <xf numFmtId="39" fontId="20" fillId="0" borderId="0" xfId="5" applyNumberFormat="1" applyFont="1" applyAlignment="1">
      <alignment horizontal="right"/>
    </xf>
    <xf numFmtId="0" fontId="2" fillId="0" borderId="0" xfId="5" applyAlignment="1">
      <alignment horizontal="right"/>
    </xf>
    <xf numFmtId="43" fontId="20" fillId="0" borderId="0" xfId="5" applyNumberFormat="1" applyFont="1"/>
    <xf numFmtId="0" fontId="22" fillId="3" borderId="4" xfId="5" applyFont="1" applyFill="1" applyBorder="1"/>
    <xf numFmtId="0" fontId="22" fillId="3" borderId="15" xfId="5" applyFont="1" applyFill="1" applyBorder="1"/>
    <xf numFmtId="4" fontId="20" fillId="0" borderId="0" xfId="5" applyNumberFormat="1" applyFont="1"/>
    <xf numFmtId="0" fontId="22" fillId="3" borderId="16" xfId="5" applyFont="1" applyFill="1" applyBorder="1"/>
    <xf numFmtId="0" fontId="22" fillId="3" borderId="5" xfId="5" applyFont="1" applyFill="1" applyBorder="1"/>
    <xf numFmtId="43" fontId="2" fillId="0" borderId="0" xfId="5" applyNumberFormat="1"/>
    <xf numFmtId="0" fontId="22" fillId="3" borderId="0" xfId="5" applyFont="1" applyFill="1"/>
    <xf numFmtId="0" fontId="20" fillId="0" borderId="17" xfId="5" applyFont="1" applyBorder="1"/>
    <xf numFmtId="0" fontId="20" fillId="0" borderId="7" xfId="5" applyFont="1" applyBorder="1"/>
    <xf numFmtId="49" fontId="20" fillId="0" borderId="7" xfId="5" applyNumberFormat="1" applyFont="1" applyBorder="1"/>
    <xf numFmtId="0" fontId="21" fillId="0" borderId="7" xfId="5" applyFont="1" applyBorder="1" applyAlignment="1">
      <alignment horizontal="right"/>
    </xf>
    <xf numFmtId="39" fontId="21" fillId="0" borderId="7" xfId="5" applyNumberFormat="1" applyFont="1" applyBorder="1" applyAlignment="1">
      <alignment horizontal="right"/>
    </xf>
    <xf numFmtId="0" fontId="20" fillId="0" borderId="18" xfId="5" applyFont="1" applyBorder="1"/>
    <xf numFmtId="0" fontId="7" fillId="0" borderId="4" xfId="5" applyFont="1" applyBorder="1"/>
    <xf numFmtId="0" fontId="7" fillId="0" borderId="13" xfId="5" applyFont="1" applyBorder="1"/>
    <xf numFmtId="0" fontId="7" fillId="0" borderId="8" xfId="5" applyFont="1" applyBorder="1"/>
    <xf numFmtId="4" fontId="7" fillId="0" borderId="8" xfId="5" applyNumberFormat="1" applyFont="1" applyBorder="1" applyAlignment="1">
      <alignment horizontal="right"/>
    </xf>
    <xf numFmtId="0" fontId="7" fillId="0" borderId="14" xfId="5" applyFont="1" applyBorder="1"/>
    <xf numFmtId="0" fontId="7" fillId="0" borderId="5" xfId="5" applyFont="1" applyBorder="1"/>
    <xf numFmtId="4" fontId="7" fillId="0" borderId="0" xfId="5" applyNumberFormat="1" applyFont="1"/>
    <xf numFmtId="0" fontId="7" fillId="0" borderId="0" xfId="5" applyFont="1"/>
    <xf numFmtId="0" fontId="7" fillId="0" borderId="15" xfId="5" applyFont="1" applyBorder="1"/>
    <xf numFmtId="0" fontId="7" fillId="0" borderId="16" xfId="5" applyFont="1" applyBorder="1"/>
    <xf numFmtId="0" fontId="23" fillId="0" borderId="4" xfId="5" applyFont="1" applyBorder="1"/>
    <xf numFmtId="0" fontId="23" fillId="0" borderId="15" xfId="5" applyFont="1" applyBorder="1"/>
    <xf numFmtId="0" fontId="23" fillId="0" borderId="16" xfId="5" applyFont="1" applyBorder="1"/>
    <xf numFmtId="0" fontId="23" fillId="0" borderId="5" xfId="5" applyFont="1" applyBorder="1"/>
    <xf numFmtId="0" fontId="23" fillId="0" borderId="0" xfId="5" applyFont="1"/>
    <xf numFmtId="0" fontId="14" fillId="0" borderId="0" xfId="5" applyFont="1" applyAlignment="1">
      <alignment horizontal="center" vertical="center"/>
    </xf>
    <xf numFmtId="0" fontId="23" fillId="0" borderId="17" xfId="5" applyFont="1" applyBorder="1"/>
    <xf numFmtId="0" fontId="23" fillId="0" borderId="7" xfId="5" applyFont="1" applyBorder="1"/>
    <xf numFmtId="4" fontId="23" fillId="0" borderId="7" xfId="5" applyNumberFormat="1" applyFont="1" applyBorder="1" applyAlignment="1">
      <alignment horizontal="right"/>
    </xf>
    <xf numFmtId="0" fontId="23" fillId="0" borderId="18" xfId="5" applyFont="1" applyBorder="1"/>
    <xf numFmtId="0" fontId="24" fillId="0" borderId="10" xfId="5" applyFont="1" applyBorder="1"/>
    <xf numFmtId="0" fontId="24" fillId="0" borderId="11" xfId="5" applyFont="1" applyBorder="1"/>
    <xf numFmtId="37" fontId="24" fillId="0" borderId="11" xfId="5" applyNumberFormat="1" applyFont="1" applyBorder="1" applyAlignment="1">
      <alignment horizontal="center"/>
    </xf>
    <xf numFmtId="4" fontId="24" fillId="0" borderId="11" xfId="5" applyNumberFormat="1" applyFont="1" applyBorder="1"/>
    <xf numFmtId="0" fontId="24" fillId="0" borderId="12" xfId="5" applyFont="1" applyBorder="1"/>
    <xf numFmtId="4" fontId="24" fillId="0" borderId="0" xfId="5" applyNumberFormat="1" applyFont="1"/>
    <xf numFmtId="0" fontId="24" fillId="0" borderId="0" xfId="5" applyFont="1"/>
    <xf numFmtId="0" fontId="2" fillId="0" borderId="0" xfId="5" quotePrefix="1" applyAlignment="1">
      <alignment horizontal="left"/>
    </xf>
    <xf numFmtId="9" fontId="2" fillId="0" borderId="0" xfId="2" applyFont="1"/>
    <xf numFmtId="43" fontId="0" fillId="0" borderId="0" xfId="1" applyFont="1"/>
    <xf numFmtId="49" fontId="0" fillId="0" borderId="19" xfId="0" applyNumberFormat="1" applyBorder="1" applyAlignment="1">
      <alignment wrapText="1"/>
    </xf>
    <xf numFmtId="43" fontId="0" fillId="0" borderId="19" xfId="1" applyFont="1" applyBorder="1" applyAlignment="1">
      <alignment horizontal="right" wrapText="1"/>
    </xf>
    <xf numFmtId="0" fontId="28" fillId="0" borderId="19" xfId="0" applyFont="1" applyBorder="1" applyAlignment="1">
      <alignment wrapText="1"/>
    </xf>
    <xf numFmtId="49" fontId="28" fillId="0" borderId="19" xfId="0" applyNumberFormat="1" applyFont="1" applyBorder="1" applyAlignment="1">
      <alignment wrapText="1"/>
    </xf>
    <xf numFmtId="0" fontId="27" fillId="5" borderId="19" xfId="0" applyFont="1" applyFill="1" applyBorder="1" applyAlignment="1">
      <alignment horizontal="center" wrapText="1"/>
    </xf>
    <xf numFmtId="43" fontId="27" fillId="5" borderId="19" xfId="1" applyFont="1" applyFill="1" applyBorder="1" applyAlignment="1">
      <alignment horizontal="center" wrapText="1"/>
    </xf>
    <xf numFmtId="173" fontId="0" fillId="0" borderId="0" xfId="1" applyNumberFormat="1" applyFont="1"/>
    <xf numFmtId="173" fontId="27" fillId="5" borderId="19" xfId="1" applyNumberFormat="1" applyFont="1" applyFill="1" applyBorder="1" applyAlignment="1">
      <alignment horizontal="center" wrapText="1"/>
    </xf>
    <xf numFmtId="173" fontId="0" fillId="0" borderId="19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173" fontId="27" fillId="6" borderId="19" xfId="1" applyNumberFormat="1" applyFont="1" applyFill="1" applyBorder="1" applyAlignment="1">
      <alignment horizontal="center" wrapText="1"/>
    </xf>
    <xf numFmtId="173" fontId="0" fillId="0" borderId="0" xfId="0" applyNumberFormat="1"/>
    <xf numFmtId="43" fontId="0" fillId="0" borderId="0" xfId="0" applyNumberFormat="1"/>
    <xf numFmtId="173" fontId="5" fillId="0" borderId="0" xfId="1" applyNumberFormat="1" applyFont="1" applyAlignment="1">
      <alignment horizontal="right"/>
    </xf>
    <xf numFmtId="173" fontId="6" fillId="0" borderId="0" xfId="1" applyNumberFormat="1" applyFont="1" applyAlignment="1">
      <alignment horizontal="right"/>
    </xf>
    <xf numFmtId="173" fontId="3" fillId="0" borderId="0" xfId="1" applyNumberFormat="1" applyFont="1"/>
    <xf numFmtId="173" fontId="6" fillId="0" borderId="0" xfId="1" applyNumberFormat="1" applyFont="1"/>
    <xf numFmtId="0" fontId="27" fillId="7" borderId="0" xfId="0" applyFont="1" applyFill="1" applyAlignment="1">
      <alignment horizontal="center"/>
    </xf>
    <xf numFmtId="49" fontId="27" fillId="7" borderId="19" xfId="0" applyNumberFormat="1" applyFont="1" applyFill="1" applyBorder="1" applyAlignment="1">
      <alignment wrapText="1"/>
    </xf>
    <xf numFmtId="43" fontId="27" fillId="7" borderId="19" xfId="1" applyFont="1" applyFill="1" applyBorder="1" applyAlignment="1">
      <alignment horizontal="right" wrapText="1"/>
    </xf>
    <xf numFmtId="0" fontId="0" fillId="5" borderId="0" xfId="0" applyFill="1" applyAlignment="1">
      <alignment horizontal="center"/>
    </xf>
    <xf numFmtId="49" fontId="0" fillId="5" borderId="19" xfId="0" applyNumberFormat="1" applyFill="1" applyBorder="1" applyAlignment="1">
      <alignment wrapText="1"/>
    </xf>
    <xf numFmtId="43" fontId="0" fillId="5" borderId="19" xfId="1" applyFont="1" applyFill="1" applyBorder="1" applyAlignment="1">
      <alignment horizontal="right" wrapText="1"/>
    </xf>
    <xf numFmtId="173" fontId="27" fillId="7" borderId="19" xfId="1" applyNumberFormat="1" applyFont="1" applyFill="1" applyBorder="1" applyAlignment="1">
      <alignment horizontal="right" wrapText="1"/>
    </xf>
    <xf numFmtId="173" fontId="0" fillId="5" borderId="19" xfId="1" applyNumberFormat="1" applyFont="1" applyFill="1" applyBorder="1" applyAlignment="1">
      <alignment horizontal="right" wrapText="1"/>
    </xf>
    <xf numFmtId="0" fontId="29" fillId="5" borderId="0" xfId="0" applyFont="1" applyFill="1" applyAlignment="1">
      <alignment horizontal="center"/>
    </xf>
    <xf numFmtId="0" fontId="27" fillId="8" borderId="19" xfId="0" applyFont="1" applyFill="1" applyBorder="1" applyAlignment="1">
      <alignment horizontal="center" wrapText="1"/>
    </xf>
    <xf numFmtId="0" fontId="27" fillId="9" borderId="19" xfId="0" applyFont="1" applyFill="1" applyBorder="1" applyAlignment="1">
      <alignment horizontal="center" wrapText="1"/>
    </xf>
    <xf numFmtId="10" fontId="30" fillId="0" borderId="0" xfId="8" applyNumberFormat="1" applyFont="1" applyFill="1" applyBorder="1" applyAlignment="1">
      <alignment horizontal="center"/>
    </xf>
    <xf numFmtId="10" fontId="31" fillId="0" borderId="0" xfId="8" applyNumberFormat="1" applyFont="1" applyFill="1" applyBorder="1" applyAlignment="1">
      <alignment horizontal="center" vertical="center"/>
    </xf>
    <xf numFmtId="10" fontId="30" fillId="0" borderId="0" xfId="8" applyNumberFormat="1" applyFont="1" applyFill="1" applyBorder="1" applyAlignment="1">
      <alignment horizontal="center" vertical="center"/>
    </xf>
    <xf numFmtId="10" fontId="31" fillId="0" borderId="11" xfId="8" applyNumberFormat="1" applyFont="1" applyFill="1" applyBorder="1" applyAlignment="1">
      <alignment horizontal="center" vertical="center"/>
    </xf>
    <xf numFmtId="10" fontId="32" fillId="0" borderId="0" xfId="8" applyNumberFormat="1" applyFont="1" applyFill="1" applyBorder="1" applyAlignment="1">
      <alignment horizontal="center" vertical="center"/>
    </xf>
    <xf numFmtId="0" fontId="31" fillId="0" borderId="0" xfId="5" applyFont="1" applyAlignment="1">
      <alignment horizontal="center"/>
    </xf>
    <xf numFmtId="10" fontId="31" fillId="0" borderId="0" xfId="8" applyNumberFormat="1" applyFont="1" applyBorder="1" applyAlignment="1">
      <alignment horizontal="center" vertical="center"/>
    </xf>
    <xf numFmtId="10" fontId="33" fillId="0" borderId="0" xfId="8" applyNumberFormat="1" applyFont="1" applyBorder="1" applyAlignment="1">
      <alignment horizontal="center" vertical="center"/>
    </xf>
    <xf numFmtId="10" fontId="30" fillId="0" borderId="0" xfId="8" applyNumberFormat="1" applyFont="1" applyBorder="1" applyAlignment="1">
      <alignment horizontal="center"/>
    </xf>
    <xf numFmtId="10" fontId="30" fillId="0" borderId="0" xfId="8" applyNumberFormat="1" applyFont="1" applyBorder="1" applyAlignment="1">
      <alignment horizontal="center" vertical="center"/>
    </xf>
    <xf numFmtId="10" fontId="31" fillId="0" borderId="11" xfId="8" applyNumberFormat="1" applyFont="1" applyBorder="1" applyAlignment="1">
      <alignment horizontal="center" vertical="center"/>
    </xf>
    <xf numFmtId="10" fontId="32" fillId="0" borderId="0" xfId="8" applyNumberFormat="1" applyFont="1" applyBorder="1" applyAlignment="1">
      <alignment horizontal="center" vertical="center"/>
    </xf>
    <xf numFmtId="173" fontId="8" fillId="0" borderId="0" xfId="1" applyNumberFormat="1" applyFont="1"/>
    <xf numFmtId="173" fontId="4" fillId="0" borderId="0" xfId="1" applyNumberFormat="1" applyFont="1" applyAlignment="1">
      <alignment horizontal="right"/>
    </xf>
    <xf numFmtId="173" fontId="3" fillId="0" borderId="0" xfId="1" applyNumberFormat="1" applyFont="1" applyAlignment="1">
      <alignment horizontal="right"/>
    </xf>
    <xf numFmtId="43" fontId="2" fillId="0" borderId="0" xfId="1" applyFont="1"/>
    <xf numFmtId="173" fontId="2" fillId="0" borderId="0" xfId="1" applyNumberFormat="1" applyFont="1"/>
    <xf numFmtId="173" fontId="2" fillId="0" borderId="0" xfId="5" applyNumberFormat="1"/>
    <xf numFmtId="173" fontId="12" fillId="0" borderId="0" xfId="1" applyNumberFormat="1" applyFont="1" applyAlignment="1">
      <alignment horizontal="center"/>
    </xf>
    <xf numFmtId="173" fontId="16" fillId="0" borderId="0" xfId="1" applyNumberFormat="1" applyFont="1" applyAlignment="1">
      <alignment horizontal="center"/>
    </xf>
    <xf numFmtId="173" fontId="12" fillId="0" borderId="6" xfId="1" applyNumberFormat="1" applyFont="1" applyBorder="1" applyAlignment="1">
      <alignment horizontal="right"/>
    </xf>
    <xf numFmtId="173" fontId="12" fillId="0" borderId="0" xfId="1" applyNumberFormat="1" applyFont="1" applyAlignment="1">
      <alignment horizontal="right"/>
    </xf>
    <xf numFmtId="173" fontId="13" fillId="0" borderId="0" xfId="1" applyNumberFormat="1" applyFont="1" applyAlignment="1">
      <alignment horizontal="right"/>
    </xf>
    <xf numFmtId="173" fontId="18" fillId="0" borderId="0" xfId="1" applyNumberFormat="1" applyFont="1"/>
    <xf numFmtId="173" fontId="13" fillId="0" borderId="7" xfId="1" applyNumberFormat="1" applyFont="1" applyBorder="1" applyAlignment="1">
      <alignment horizontal="right"/>
    </xf>
    <xf numFmtId="173" fontId="13" fillId="0" borderId="0" xfId="1" applyNumberFormat="1" applyFont="1"/>
    <xf numFmtId="0" fontId="6" fillId="5" borderId="8" xfId="5" applyFont="1" applyFill="1" applyBorder="1" applyAlignment="1">
      <alignment horizontal="center"/>
    </xf>
    <xf numFmtId="0" fontId="6" fillId="5" borderId="7" xfId="5" applyFont="1" applyFill="1" applyBorder="1"/>
    <xf numFmtId="10" fontId="5" fillId="5" borderId="14" xfId="8" applyNumberFormat="1" applyFont="1" applyFill="1" applyBorder="1" applyAlignment="1">
      <alignment horizontal="center" vertical="center"/>
    </xf>
    <xf numFmtId="9" fontId="6" fillId="5" borderId="18" xfId="8" applyFont="1" applyFill="1" applyBorder="1" applyAlignment="1">
      <alignment horizontal="center" vertical="center"/>
    </xf>
    <xf numFmtId="10" fontId="30" fillId="5" borderId="8" xfId="8" applyNumberFormat="1" applyFont="1" applyFill="1" applyBorder="1" applyAlignment="1">
      <alignment horizontal="center" vertical="center"/>
    </xf>
    <xf numFmtId="10" fontId="30" fillId="5" borderId="14" xfId="8" applyNumberFormat="1" applyFont="1" applyFill="1" applyBorder="1" applyAlignment="1">
      <alignment horizontal="center" vertical="center"/>
    </xf>
    <xf numFmtId="9" fontId="31" fillId="5" borderId="7" xfId="8" applyFont="1" applyFill="1" applyBorder="1" applyAlignment="1">
      <alignment horizontal="center" vertical="center"/>
    </xf>
    <xf numFmtId="0" fontId="20" fillId="10" borderId="4" xfId="5" applyFont="1" applyFill="1" applyBorder="1"/>
    <xf numFmtId="0" fontId="20" fillId="10" borderId="15" xfId="5" applyFont="1" applyFill="1" applyBorder="1"/>
    <xf numFmtId="0" fontId="20" fillId="10" borderId="0" xfId="5" quotePrefix="1" applyFont="1" applyFill="1" applyAlignment="1">
      <alignment horizontal="left"/>
    </xf>
    <xf numFmtId="49" fontId="20" fillId="10" borderId="0" xfId="5" applyNumberFormat="1" applyFont="1" applyFill="1" applyAlignment="1">
      <alignment horizontal="centerContinuous"/>
    </xf>
    <xf numFmtId="4" fontId="20" fillId="10" borderId="0" xfId="5" applyNumberFormat="1" applyFont="1" applyFill="1"/>
    <xf numFmtId="0" fontId="20" fillId="10" borderId="0" xfId="5" applyFont="1" applyFill="1"/>
    <xf numFmtId="0" fontId="20" fillId="10" borderId="16" xfId="5" applyFont="1" applyFill="1" applyBorder="1"/>
    <xf numFmtId="0" fontId="20" fillId="10" borderId="5" xfId="5" applyFont="1" applyFill="1" applyBorder="1"/>
    <xf numFmtId="0" fontId="2" fillId="10" borderId="0" xfId="5" applyFill="1"/>
    <xf numFmtId="172" fontId="2" fillId="10" borderId="0" xfId="11" applyNumberFormat="1" applyFont="1" applyFill="1"/>
    <xf numFmtId="0" fontId="21" fillId="10" borderId="0" xfId="5" applyFont="1" applyFill="1"/>
    <xf numFmtId="0" fontId="22" fillId="10" borderId="4" xfId="5" applyFont="1" applyFill="1" applyBorder="1"/>
    <xf numFmtId="0" fontId="22" fillId="10" borderId="15" xfId="5" applyFont="1" applyFill="1" applyBorder="1"/>
    <xf numFmtId="0" fontId="22" fillId="10" borderId="16" xfId="5" applyFont="1" applyFill="1" applyBorder="1"/>
    <xf numFmtId="0" fontId="22" fillId="10" borderId="5" xfId="5" applyFont="1" applyFill="1" applyBorder="1"/>
    <xf numFmtId="0" fontId="22" fillId="10" borderId="0" xfId="5" applyFont="1" applyFill="1"/>
    <xf numFmtId="0" fontId="20" fillId="0" borderId="0" xfId="5" quotePrefix="1" applyFont="1"/>
    <xf numFmtId="173" fontId="20" fillId="10" borderId="0" xfId="1" applyNumberFormat="1" applyFont="1" applyFill="1"/>
    <xf numFmtId="0" fontId="2" fillId="0" borderId="0" xfId="14"/>
    <xf numFmtId="0" fontId="26" fillId="4" borderId="20" xfId="14" applyFont="1" applyFill="1" applyBorder="1" applyAlignment="1">
      <alignment horizontal="center" vertical="center" wrapText="1"/>
    </xf>
    <xf numFmtId="0" fontId="2" fillId="0" borderId="21" xfId="14" applyBorder="1" applyAlignment="1">
      <alignment horizontal="left" vertical="center" wrapText="1"/>
    </xf>
    <xf numFmtId="0" fontId="0" fillId="10" borderId="0" xfId="0" applyFill="1"/>
    <xf numFmtId="0" fontId="0" fillId="10" borderId="0" xfId="0" applyFill="1" applyAlignment="1">
      <alignment horizontal="center"/>
    </xf>
    <xf numFmtId="0" fontId="27" fillId="10" borderId="0" xfId="0" applyFont="1" applyFill="1" applyAlignment="1">
      <alignment horizontal="center"/>
    </xf>
    <xf numFmtId="0" fontId="0" fillId="10" borderId="7" xfId="0" applyFill="1" applyBorder="1"/>
    <xf numFmtId="0" fontId="0" fillId="10" borderId="7" xfId="0" applyFill="1" applyBorder="1" applyAlignment="1">
      <alignment horizontal="center"/>
    </xf>
    <xf numFmtId="0" fontId="36" fillId="10" borderId="7" xfId="0" applyFont="1" applyFill="1" applyBorder="1"/>
    <xf numFmtId="0" fontId="19" fillId="0" borderId="0" xfId="14" applyFont="1" applyAlignment="1">
      <alignment vertical="center" wrapText="1"/>
    </xf>
    <xf numFmtId="43" fontId="5" fillId="0" borderId="0" xfId="1" applyFont="1" applyAlignment="1">
      <alignment horizontal="right"/>
    </xf>
    <xf numFmtId="43" fontId="6" fillId="0" borderId="0" xfId="1" applyFont="1" applyAlignment="1">
      <alignment horizontal="right"/>
    </xf>
    <xf numFmtId="43" fontId="4" fillId="0" borderId="0" xfId="1" applyFont="1" applyAlignment="1">
      <alignment horizontal="right"/>
    </xf>
    <xf numFmtId="43" fontId="6" fillId="0" borderId="0" xfId="1" applyFont="1"/>
    <xf numFmtId="43" fontId="5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43" fontId="5" fillId="0" borderId="0" xfId="1" applyFont="1"/>
    <xf numFmtId="43" fontId="6" fillId="0" borderId="11" xfId="1" applyFont="1" applyBorder="1"/>
    <xf numFmtId="43" fontId="11" fillId="0" borderId="0" xfId="1" applyFont="1"/>
    <xf numFmtId="43" fontId="4" fillId="0" borderId="0" xfId="1" applyFont="1"/>
    <xf numFmtId="43" fontId="3" fillId="0" borderId="0" xfId="1" applyFont="1" applyAlignment="1">
      <alignment horizontal="right"/>
    </xf>
    <xf numFmtId="43" fontId="2" fillId="0" borderId="0" xfId="1" applyFont="1" applyAlignment="1"/>
    <xf numFmtId="43" fontId="26" fillId="4" borderId="20" xfId="1" applyFont="1" applyFill="1" applyBorder="1" applyAlignment="1">
      <alignment horizontal="center" vertical="center" wrapText="1"/>
    </xf>
    <xf numFmtId="174" fontId="3" fillId="0" borderId="0" xfId="1" applyNumberFormat="1" applyFont="1"/>
    <xf numFmtId="0" fontId="2" fillId="0" borderId="0" xfId="14" applyAlignment="1">
      <alignment horizontal="center"/>
    </xf>
    <xf numFmtId="10" fontId="31" fillId="5" borderId="8" xfId="8" applyNumberFormat="1" applyFont="1" applyFill="1" applyBorder="1" applyAlignment="1">
      <alignment horizontal="center" vertical="center"/>
    </xf>
    <xf numFmtId="10" fontId="31" fillId="0" borderId="0" xfId="8" applyNumberFormat="1" applyFont="1" applyFill="1" applyBorder="1" applyAlignment="1">
      <alignment horizontal="center"/>
    </xf>
    <xf numFmtId="10" fontId="31" fillId="5" borderId="14" xfId="8" applyNumberFormat="1" applyFont="1" applyFill="1" applyBorder="1" applyAlignment="1">
      <alignment horizontal="center" vertical="center"/>
    </xf>
    <xf numFmtId="37" fontId="7" fillId="5" borderId="18" xfId="5" applyNumberFormat="1" applyFont="1" applyFill="1" applyBorder="1" applyAlignment="1">
      <alignment horizontal="center" vertical="center"/>
    </xf>
    <xf numFmtId="10" fontId="31" fillId="0" borderId="0" xfId="8" applyNumberFormat="1" applyFont="1" applyBorder="1" applyAlignment="1">
      <alignment horizontal="center"/>
    </xf>
    <xf numFmtId="10" fontId="30" fillId="0" borderId="11" xfId="8" applyNumberFormat="1" applyFont="1" applyFill="1" applyBorder="1" applyAlignment="1">
      <alignment horizontal="center" vertical="center"/>
    </xf>
    <xf numFmtId="10" fontId="37" fillId="0" borderId="0" xfId="8" applyNumberFormat="1" applyFont="1" applyFill="1" applyBorder="1" applyAlignment="1">
      <alignment horizontal="center" vertical="center"/>
    </xf>
    <xf numFmtId="10" fontId="38" fillId="0" borderId="0" xfId="8" applyNumberFormat="1" applyFont="1" applyBorder="1" applyAlignment="1">
      <alignment horizontal="center" vertical="center"/>
    </xf>
    <xf numFmtId="43" fontId="12" fillId="0" borderId="6" xfId="1" applyFont="1" applyBorder="1" applyAlignment="1">
      <alignment horizontal="right"/>
    </xf>
    <xf numFmtId="43" fontId="13" fillId="0" borderId="0" xfId="1" applyFont="1" applyAlignment="1">
      <alignment horizontal="right"/>
    </xf>
    <xf numFmtId="43" fontId="12" fillId="0" borderId="0" xfId="1" applyFont="1" applyAlignment="1">
      <alignment horizontal="right"/>
    </xf>
    <xf numFmtId="43" fontId="20" fillId="0" borderId="0" xfId="1" applyFont="1" applyAlignment="1">
      <alignment horizontal="right"/>
    </xf>
    <xf numFmtId="43" fontId="20" fillId="0" borderId="0" xfId="1" applyFont="1"/>
    <xf numFmtId="43" fontId="20" fillId="10" borderId="0" xfId="1" applyFont="1" applyFill="1"/>
    <xf numFmtId="43" fontId="14" fillId="0" borderId="0" xfId="1" applyFont="1" applyAlignment="1">
      <alignment horizontal="right"/>
    </xf>
    <xf numFmtId="43" fontId="14" fillId="0" borderId="9" xfId="1" applyFont="1" applyBorder="1" applyAlignment="1">
      <alignment horizontal="right"/>
    </xf>
    <xf numFmtId="4" fontId="40" fillId="0" borderId="2" xfId="5" applyNumberFormat="1" applyFont="1" applyBorder="1" applyAlignment="1">
      <alignment horizontal="centerContinuous"/>
    </xf>
    <xf numFmtId="4" fontId="40" fillId="0" borderId="0" xfId="5" applyNumberFormat="1" applyFont="1" applyAlignment="1">
      <alignment horizontal="centerContinuous"/>
    </xf>
    <xf numFmtId="39" fontId="40" fillId="0" borderId="0" xfId="5" applyNumberFormat="1" applyFont="1" applyAlignment="1">
      <alignment horizontal="center"/>
    </xf>
    <xf numFmtId="4" fontId="9" fillId="0" borderId="0" xfId="5" applyNumberFormat="1" applyFont="1"/>
    <xf numFmtId="4" fontId="5" fillId="0" borderId="0" xfId="5" applyNumberFormat="1" applyFont="1" applyAlignment="1">
      <alignment horizontal="center"/>
    </xf>
    <xf numFmtId="4" fontId="9" fillId="0" borderId="11" xfId="5" applyNumberFormat="1" applyFont="1" applyBorder="1"/>
    <xf numFmtId="10" fontId="39" fillId="0" borderId="2" xfId="5" applyNumberFormat="1" applyFont="1" applyBorder="1" applyAlignment="1">
      <alignment horizontal="centerContinuous"/>
    </xf>
    <xf numFmtId="10" fontId="39" fillId="0" borderId="0" xfId="5" applyNumberFormat="1" applyFont="1" applyAlignment="1">
      <alignment horizontal="centerContinuous"/>
    </xf>
    <xf numFmtId="10" fontId="30" fillId="0" borderId="0" xfId="5" applyNumberFormat="1" applyFont="1" applyAlignment="1">
      <alignment horizontal="center"/>
    </xf>
    <xf numFmtId="10" fontId="30" fillId="5" borderId="18" xfId="8" applyNumberFormat="1" applyFont="1" applyFill="1" applyBorder="1" applyAlignment="1">
      <alignment horizontal="center" vertical="center"/>
    </xf>
    <xf numFmtId="10" fontId="39" fillId="0" borderId="0" xfId="5" applyNumberFormat="1" applyFont="1" applyAlignment="1">
      <alignment horizontal="center"/>
    </xf>
    <xf numFmtId="10" fontId="39" fillId="0" borderId="0" xfId="5" applyNumberFormat="1" applyFont="1"/>
    <xf numFmtId="10" fontId="39" fillId="0" borderId="11" xfId="5" applyNumberFormat="1" applyFont="1" applyBorder="1"/>
    <xf numFmtId="10" fontId="31" fillId="0" borderId="0" xfId="2" applyNumberFormat="1" applyFont="1" applyFill="1" applyBorder="1" applyAlignment="1">
      <alignment horizontal="center"/>
    </xf>
    <xf numFmtId="10" fontId="31" fillId="0" borderId="0" xfId="2" applyNumberFormat="1" applyFont="1" applyBorder="1" applyAlignment="1">
      <alignment horizontal="center"/>
    </xf>
    <xf numFmtId="10" fontId="33" fillId="0" borderId="0" xfId="2" applyNumberFormat="1" applyFont="1" applyBorder="1" applyAlignment="1">
      <alignment horizontal="center" vertical="center"/>
    </xf>
    <xf numFmtId="10" fontId="6" fillId="0" borderId="0" xfId="2" applyNumberFormat="1" applyFont="1" applyFill="1" applyBorder="1" applyAlignment="1">
      <alignment horizontal="center"/>
    </xf>
    <xf numFmtId="10" fontId="30" fillId="5" borderId="7" xfId="8" applyNumberFormat="1" applyFont="1" applyFill="1" applyBorder="1" applyAlignment="1">
      <alignment horizontal="center" vertical="center"/>
    </xf>
    <xf numFmtId="43" fontId="21" fillId="0" borderId="0" xfId="1" applyNumberFormat="1" applyFont="1"/>
    <xf numFmtId="43" fontId="21" fillId="10" borderId="0" xfId="5" applyNumberFormat="1" applyFont="1" applyFill="1"/>
    <xf numFmtId="43" fontId="21" fillId="10" borderId="0" xfId="1" applyNumberFormat="1" applyFont="1" applyFill="1"/>
    <xf numFmtId="0" fontId="15" fillId="0" borderId="4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5" fillId="0" borderId="1" xfId="5" applyFont="1" applyBorder="1" applyAlignment="1">
      <alignment horizontal="center"/>
    </xf>
    <xf numFmtId="0" fontId="15" fillId="0" borderId="2" xfId="5" applyFont="1" applyBorder="1" applyAlignment="1">
      <alignment horizontal="center"/>
    </xf>
    <xf numFmtId="0" fontId="19" fillId="0" borderId="4" xfId="5" applyFont="1" applyBorder="1" applyAlignment="1">
      <alignment horizontal="center"/>
    </xf>
    <xf numFmtId="0" fontId="19" fillId="0" borderId="0" xfId="5" applyFont="1" applyAlignment="1">
      <alignment horizontal="center"/>
    </xf>
    <xf numFmtId="37" fontId="4" fillId="5" borderId="8" xfId="5" applyNumberFormat="1" applyFont="1" applyFill="1" applyBorder="1" applyAlignment="1">
      <alignment horizontal="center" vertical="center" wrapText="1"/>
    </xf>
    <xf numFmtId="0" fontId="3" fillId="5" borderId="7" xfId="9" applyFont="1" applyFill="1" applyBorder="1" applyAlignment="1">
      <alignment horizontal="center" vertical="center" wrapText="1"/>
    </xf>
    <xf numFmtId="170" fontId="4" fillId="5" borderId="8" xfId="5" applyNumberFormat="1" applyFont="1" applyFill="1" applyBorder="1" applyAlignment="1">
      <alignment horizontal="center" vertical="center" wrapText="1"/>
    </xf>
    <xf numFmtId="170" fontId="3" fillId="5" borderId="7" xfId="9" applyNumberFormat="1" applyFont="1" applyFill="1" applyBorder="1" applyAlignment="1">
      <alignment horizontal="center" vertical="center" wrapText="1"/>
    </xf>
    <xf numFmtId="0" fontId="5" fillId="5" borderId="13" xfId="5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vertical="center" wrapText="1"/>
    </xf>
    <xf numFmtId="0" fontId="5" fillId="5" borderId="8" xfId="5" applyFont="1" applyFill="1" applyBorder="1" applyAlignment="1">
      <alignment horizontal="center" vertical="center" wrapText="1"/>
    </xf>
    <xf numFmtId="0" fontId="6" fillId="5" borderId="7" xfId="9" applyFont="1" applyFill="1" applyBorder="1" applyAlignment="1">
      <alignment vertical="center" wrapText="1"/>
    </xf>
    <xf numFmtId="0" fontId="5" fillId="5" borderId="7" xfId="9" applyFont="1" applyFill="1" applyBorder="1" applyAlignment="1">
      <alignment vertical="center" wrapText="1"/>
    </xf>
    <xf numFmtId="0" fontId="34" fillId="0" borderId="0" xfId="5" applyFont="1" applyAlignment="1">
      <alignment horizontal="center"/>
    </xf>
    <xf numFmtId="0" fontId="34" fillId="0" borderId="5" xfId="5" applyFont="1" applyBorder="1" applyAlignment="1">
      <alignment horizontal="center"/>
    </xf>
    <xf numFmtId="0" fontId="17" fillId="0" borderId="0" xfId="5" applyFont="1" applyAlignment="1">
      <alignment horizontal="center"/>
    </xf>
    <xf numFmtId="0" fontId="17" fillId="0" borderId="5" xfId="5" applyFont="1" applyBorder="1" applyAlignment="1">
      <alignment horizontal="center"/>
    </xf>
    <xf numFmtId="0" fontId="17" fillId="0" borderId="0" xfId="5" quotePrefix="1" applyFont="1" applyAlignment="1">
      <alignment horizontal="center"/>
    </xf>
    <xf numFmtId="0" fontId="17" fillId="0" borderId="5" xfId="5" quotePrefix="1" applyFont="1" applyBorder="1" applyAlignment="1">
      <alignment horizontal="center"/>
    </xf>
    <xf numFmtId="0" fontId="12" fillId="5" borderId="13" xfId="5" applyFont="1" applyFill="1" applyBorder="1" applyAlignment="1">
      <alignment horizontal="center" vertical="center"/>
    </xf>
    <xf numFmtId="0" fontId="12" fillId="5" borderId="17" xfId="5" applyFont="1" applyFill="1" applyBorder="1" applyAlignment="1">
      <alignment horizontal="center" vertical="center"/>
    </xf>
    <xf numFmtId="0" fontId="12" fillId="5" borderId="8" xfId="5" applyFont="1" applyFill="1" applyBorder="1" applyAlignment="1">
      <alignment horizontal="center" vertical="center"/>
    </xf>
    <xf numFmtId="0" fontId="12" fillId="5" borderId="7" xfId="5" applyFont="1" applyFill="1" applyBorder="1" applyAlignment="1">
      <alignment horizontal="center" vertical="center"/>
    </xf>
    <xf numFmtId="37" fontId="14" fillId="5" borderId="8" xfId="5" applyNumberFormat="1" applyFont="1" applyFill="1" applyBorder="1" applyAlignment="1">
      <alignment horizontal="center" vertical="center"/>
    </xf>
    <xf numFmtId="37" fontId="14" fillId="5" borderId="7" xfId="5" applyNumberFormat="1" applyFont="1" applyFill="1" applyBorder="1" applyAlignment="1">
      <alignment horizontal="center" vertical="center"/>
    </xf>
    <xf numFmtId="171" fontId="4" fillId="5" borderId="8" xfId="5" applyNumberFormat="1" applyFont="1" applyFill="1" applyBorder="1" applyAlignment="1">
      <alignment horizontal="center" vertical="center" wrapText="1"/>
    </xf>
    <xf numFmtId="171" fontId="3" fillId="5" borderId="7" xfId="9" applyNumberFormat="1" applyFont="1" applyFill="1" applyBorder="1" applyAlignment="1">
      <alignment horizontal="center" vertical="center" wrapText="1"/>
    </xf>
    <xf numFmtId="0" fontId="34" fillId="0" borderId="4" xfId="5" applyFont="1" applyBorder="1" applyAlignment="1">
      <alignment horizontal="center"/>
    </xf>
    <xf numFmtId="0" fontId="17" fillId="0" borderId="4" xfId="5" applyFont="1" applyBorder="1" applyAlignment="1">
      <alignment horizontal="center"/>
    </xf>
    <xf numFmtId="0" fontId="17" fillId="0" borderId="4" xfId="5" quotePrefix="1" applyFont="1" applyBorder="1" applyAlignment="1">
      <alignment horizontal="center"/>
    </xf>
    <xf numFmtId="4" fontId="12" fillId="0" borderId="0" xfId="5" applyNumberFormat="1" applyFont="1" applyAlignment="1">
      <alignment horizontal="center"/>
    </xf>
    <xf numFmtId="0" fontId="19" fillId="0" borderId="0" xfId="5" applyFont="1" applyAlignment="1">
      <alignment vertical="center" wrapText="1"/>
    </xf>
    <xf numFmtId="0" fontId="35" fillId="0" borderId="0" xfId="5" applyFont="1" applyAlignment="1">
      <alignment horizontal="center" vertical="center" wrapText="1"/>
    </xf>
    <xf numFmtId="0" fontId="19" fillId="0" borderId="0" xfId="5" applyFont="1" applyAlignment="1">
      <alignment horizontal="center" vertical="center"/>
    </xf>
    <xf numFmtId="164" fontId="19" fillId="0" borderId="0" xfId="5" applyNumberFormat="1" applyFont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43" fontId="0" fillId="0" borderId="21" xfId="1" applyFont="1" applyBorder="1" applyAlignment="1">
      <alignment horizontal="right" vertical="center" wrapText="1"/>
    </xf>
  </cellXfs>
  <cellStyles count="15">
    <cellStyle name="Comma" xfId="7" xr:uid="{75E7137D-DD89-4E31-AFB0-E24ACE1AF689}"/>
    <cellStyle name="Millares" xfId="1" builtinId="3"/>
    <cellStyle name="Millares [0] 3" xfId="6" xr:uid="{A0D42832-F37C-4089-9C0A-7ECB7B7AA78E}"/>
    <cellStyle name="Millares [0] 9" xfId="11" xr:uid="{3E961974-A8D9-4F87-94C6-982AEED706E8}"/>
    <cellStyle name="Millares 2" xfId="12" xr:uid="{3EFD49CC-8934-4C04-B736-D2DE40F7E1AE}"/>
    <cellStyle name="Millares 5" xfId="10" xr:uid="{887DC0B6-25CC-420C-8862-D63E95DCB523}"/>
    <cellStyle name="Normal" xfId="0" builtinId="0"/>
    <cellStyle name="Normal 19" xfId="9" xr:uid="{F0F57C8B-81DA-4D90-A849-237BE8EC17DA}"/>
    <cellStyle name="Normal 2" xfId="13" xr:uid="{B629BA33-A368-4843-9BF7-DCD36F0720EE}"/>
    <cellStyle name="Normal 3" xfId="14" xr:uid="{4326EDCF-45B9-42F6-AAE8-03868B6BACAD}"/>
    <cellStyle name="Normal 4" xfId="4" xr:uid="{9246350D-C0BD-4F4E-931C-70FB67C467E2}"/>
    <cellStyle name="Normal_Anexos" xfId="3" xr:uid="{781E1B2D-0ED1-44C2-A0C8-6840F3FD4825}"/>
    <cellStyle name="Normal_Anexos 2" xfId="5" xr:uid="{A43076E9-B66C-47A6-BB9D-168CC5EA03E3}"/>
    <cellStyle name="Porcentaje" xfId="2" builtinId="5"/>
    <cellStyle name="Porcentaje 3" xfId="8" xr:uid="{CE5CA9B8-433F-4607-AFB6-5B031AA451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11</xdr:row>
      <xdr:rowOff>17891</xdr:rowOff>
    </xdr:from>
    <xdr:to>
      <xdr:col>6</xdr:col>
      <xdr:colOff>793143</xdr:colOff>
      <xdr:row>14</xdr:row>
      <xdr:rowOff>14799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A67871-6658-CFAF-1EA0-BF6CC9B6B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113391"/>
          <a:ext cx="7130931" cy="568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1</xdr:row>
      <xdr:rowOff>9525</xdr:rowOff>
    </xdr:from>
    <xdr:to>
      <xdr:col>2</xdr:col>
      <xdr:colOff>1095376</xdr:colOff>
      <xdr:row>7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A158E1B-ED1F-B587-4608-34D4DCF4AA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4875" y="133350"/>
          <a:ext cx="1381126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2169583</xdr:colOff>
      <xdr:row>67</xdr:row>
      <xdr:rowOff>603250</xdr:rowOff>
    </xdr:from>
    <xdr:to>
      <xdr:col>13</xdr:col>
      <xdr:colOff>404002</xdr:colOff>
      <xdr:row>72</xdr:row>
      <xdr:rowOff>10729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927752-2747-4A8E-A5F2-4BA8DAF5F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7250" y="10922000"/>
          <a:ext cx="13146335" cy="10478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1</xdr:row>
      <xdr:rowOff>0</xdr:rowOff>
    </xdr:from>
    <xdr:to>
      <xdr:col>2</xdr:col>
      <xdr:colOff>876301</xdr:colOff>
      <xdr:row>7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E10569A-630F-4739-83E8-26B653C5B8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" y="123825"/>
          <a:ext cx="1381126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67</xdr:row>
      <xdr:rowOff>762000</xdr:rowOff>
    </xdr:from>
    <xdr:to>
      <xdr:col>12</xdr:col>
      <xdr:colOff>201860</xdr:colOff>
      <xdr:row>72</xdr:row>
      <xdr:rowOff>152546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0B3DC5-8A31-4394-825B-663ED7854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3975" y="11296650"/>
          <a:ext cx="13146335" cy="10478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50524</xdr:colOff>
      <xdr:row>1</xdr:row>
      <xdr:rowOff>14909</xdr:rowOff>
    </xdr:from>
    <xdr:to>
      <xdr:col>5</xdr:col>
      <xdr:colOff>942976</xdr:colOff>
      <xdr:row>6</xdr:row>
      <xdr:rowOff>199197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D51A74-5D2C-4CD5-A135-C0CEAEC1A9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5624" y="186359"/>
          <a:ext cx="1378227" cy="993913"/>
        </a:xfrm>
        <a:prstGeom prst="rect">
          <a:avLst/>
        </a:prstGeom>
      </xdr:spPr>
    </xdr:pic>
    <xdr:clientData/>
  </xdr:twoCellAnchor>
  <xdr:twoCellAnchor editAs="oneCell">
    <xdr:from>
      <xdr:col>4</xdr:col>
      <xdr:colOff>297658</xdr:colOff>
      <xdr:row>80</xdr:row>
      <xdr:rowOff>861537</xdr:rowOff>
    </xdr:from>
    <xdr:to>
      <xdr:col>12</xdr:col>
      <xdr:colOff>416720</xdr:colOff>
      <xdr:row>84</xdr:row>
      <xdr:rowOff>71582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6522CF-3E20-4C54-B6BC-3F22641B0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00377" y="14827568"/>
          <a:ext cx="9358312" cy="7459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2899</xdr:colOff>
      <xdr:row>0</xdr:row>
      <xdr:rowOff>152399</xdr:rowOff>
    </xdr:from>
    <xdr:to>
      <xdr:col>5</xdr:col>
      <xdr:colOff>590550</xdr:colOff>
      <xdr:row>6</xdr:row>
      <xdr:rowOff>95250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EF836D-9EE7-4B01-803A-2873F5A4CE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5149" y="152399"/>
          <a:ext cx="1378226" cy="923926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123826</xdr:colOff>
      <xdr:row>85</xdr:row>
      <xdr:rowOff>28574</xdr:rowOff>
    </xdr:from>
    <xdr:to>
      <xdr:col>12</xdr:col>
      <xdr:colOff>45127</xdr:colOff>
      <xdr:row>89</xdr:row>
      <xdr:rowOff>19195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ACB42-B211-4F6B-B750-E1369FE3F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8426" y="14487524"/>
          <a:ext cx="8008026" cy="6383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66675</xdr:rowOff>
    </xdr:from>
    <xdr:to>
      <xdr:col>2</xdr:col>
      <xdr:colOff>1076326</xdr:colOff>
      <xdr:row>3</xdr:row>
      <xdr:rowOff>742950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362AB2DE-33B8-4E7A-BFAA-7EE9D90A87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38125"/>
          <a:ext cx="1381126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86593</xdr:colOff>
      <xdr:row>44</xdr:row>
      <xdr:rowOff>139003</xdr:rowOff>
    </xdr:from>
    <xdr:to>
      <xdr:col>8</xdr:col>
      <xdr:colOff>1376796</xdr:colOff>
      <xdr:row>47</xdr:row>
      <xdr:rowOff>95394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3059537-7B91-426A-A2FE-EEA698EE0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3070" y="11915367"/>
          <a:ext cx="8252112" cy="6577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dadvictimas-my.sharepoint.com/Users/pilar.ardila/Downloads/Tabla%20Rtefte%20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C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dadvictimas-my.sharepoint.com/Users/Luis/AppData/Local/Temp/plantilla-calculo-horas-extras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ITEBOOK\Downloads\EF%20CVU%20DIC%202025.xlsx" TargetMode="External"/><Relationship Id="rId1" Type="http://schemas.openxmlformats.org/officeDocument/2006/relationships/externalLinkPath" Target="/Users/ELITEBOOK/Downloads/EF%20CVU%20DIC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Rtefte 2019"/>
      <sheetName val="Tabla Rtefte 2018"/>
      <sheetName val="Rtenciones"/>
      <sheetName val="CANON"/>
      <sheetName val="Hoja1"/>
      <sheetName val="Seguros"/>
      <sheetName val="Histórico Usura"/>
      <sheetName val="Intereses"/>
      <sheetName val="IPC"/>
      <sheetName val="Armada"/>
      <sheetName val="Medicos Asociados"/>
      <sheetName val="FV"/>
      <sheetName val="Certificados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diario"/>
      <sheetName val="Andrés"/>
      <sheetName val=" DIA94-98"/>
      <sheetName val="TCN"/>
      <sheetName val="volatilidad"/>
      <sheetName val="ITCR base 94"/>
      <sheetName val="ITCR-prom"/>
      <sheetName val="ITCR-fin"/>
      <sheetName val="TCNMEN"/>
      <sheetName val="ITCR-resumen"/>
      <sheetName val="FINMENS"/>
      <sheetName val="PROMENS"/>
      <sheetName val="ITCR"/>
    </sheetNames>
    <sheetDataSet>
      <sheetData sheetId="0">
        <row r="28">
          <cell r="A28" t="str">
            <v xml:space="preserve">  TASA DE CAMBIO NOMINAL</v>
          </cell>
        </row>
      </sheetData>
      <sheetData sheetId="1">
        <row r="28">
          <cell r="A28" t="str">
            <v xml:space="preserve">  TASA DE CAMBIO NOMINAL</v>
          </cell>
        </row>
      </sheetData>
      <sheetData sheetId="2">
        <row r="28">
          <cell r="A28" t="str">
            <v xml:space="preserve">  TASA DE CAMBIO NOMINAL</v>
          </cell>
        </row>
      </sheetData>
      <sheetData sheetId="3" refreshError="1">
        <row r="28">
          <cell r="A28" t="str">
            <v xml:space="preserve">  TASA DE CAMBIO NOMINAL</v>
          </cell>
          <cell r="E28" t="str">
            <v xml:space="preserve">  TASA DE CAMBIO NOMINAL</v>
          </cell>
          <cell r="I28" t="str">
            <v xml:space="preserve">  TASA DE CAMBIO NOMINAL</v>
          </cell>
          <cell r="N28" t="str">
            <v xml:space="preserve">  TASA DE CAMBIO NOMINAL  DEL DOLAR OFICIAL</v>
          </cell>
          <cell r="T28" t="str">
            <v xml:space="preserve">  TASA DE CAMBIO NOMINAL  DEL DOLAR OFICIAL</v>
          </cell>
          <cell r="Z28" t="str">
            <v xml:space="preserve">  TASA DE CAMBIO NOMINAL  DEL DOLAR OFICIAL</v>
          </cell>
        </row>
        <row r="29">
          <cell r="A29" t="str">
            <v xml:space="preserve">     (FIN DE PERIODO)</v>
          </cell>
          <cell r="E29" t="str">
            <v xml:space="preserve">     (FIN DE PERIODO)</v>
          </cell>
          <cell r="I29" t="str">
            <v xml:space="preserve">     (FIN DE PERIODO)</v>
          </cell>
          <cell r="O29" t="str">
            <v xml:space="preserve">     (FIN DE PERIODO)</v>
          </cell>
          <cell r="U29" t="str">
            <v xml:space="preserve">     (FIN DE PERIODO)</v>
          </cell>
          <cell r="AA29" t="str">
            <v xml:space="preserve">     (FIN DE PERIODO)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 y Controles"/>
      <sheetName val="Asignación de Turnos"/>
      <sheetName val="Registro de Turnos"/>
      <sheetName val="Consulta de Turnos por Cédula"/>
    </sheetNames>
    <sheetDataSet>
      <sheetData sheetId="0">
        <row r="2">
          <cell r="A2" t="str">
            <v>00</v>
          </cell>
          <cell r="B2" t="str">
            <v>00</v>
          </cell>
          <cell r="C2">
            <v>1</v>
          </cell>
          <cell r="H2">
            <v>6</v>
          </cell>
          <cell r="J2">
            <v>3000</v>
          </cell>
          <cell r="K2">
            <v>0.35</v>
          </cell>
          <cell r="L2">
            <v>0.25</v>
          </cell>
          <cell r="M2">
            <v>0.75</v>
          </cell>
          <cell r="O2">
            <v>2</v>
          </cell>
        </row>
        <row r="3">
          <cell r="A3" t="str">
            <v>01</v>
          </cell>
          <cell r="B3" t="str">
            <v>05</v>
          </cell>
          <cell r="C3">
            <v>2</v>
          </cell>
          <cell r="H3">
            <v>20.983333333333334</v>
          </cell>
        </row>
        <row r="4">
          <cell r="A4" t="str">
            <v>02</v>
          </cell>
          <cell r="B4" t="str">
            <v>10</v>
          </cell>
          <cell r="C4">
            <v>3</v>
          </cell>
        </row>
        <row r="5">
          <cell r="A5" t="str">
            <v>03</v>
          </cell>
          <cell r="B5">
            <v>15</v>
          </cell>
          <cell r="C5">
            <v>4</v>
          </cell>
        </row>
        <row r="6">
          <cell r="A6" t="str">
            <v>04</v>
          </cell>
          <cell r="B6">
            <v>20</v>
          </cell>
          <cell r="C6">
            <v>5</v>
          </cell>
        </row>
        <row r="7">
          <cell r="A7" t="str">
            <v>05</v>
          </cell>
          <cell r="B7">
            <v>25</v>
          </cell>
          <cell r="C7">
            <v>6</v>
          </cell>
        </row>
        <row r="8">
          <cell r="A8" t="str">
            <v>06</v>
          </cell>
          <cell r="B8">
            <v>30</v>
          </cell>
          <cell r="C8">
            <v>7</v>
          </cell>
        </row>
        <row r="9">
          <cell r="A9" t="str">
            <v>07</v>
          </cell>
          <cell r="B9">
            <v>35</v>
          </cell>
          <cell r="C9">
            <v>8</v>
          </cell>
        </row>
        <row r="10">
          <cell r="A10" t="str">
            <v>08</v>
          </cell>
          <cell r="B10">
            <v>40</v>
          </cell>
          <cell r="C10">
            <v>9</v>
          </cell>
        </row>
        <row r="11">
          <cell r="A11" t="str">
            <v>09</v>
          </cell>
          <cell r="B11">
            <v>45</v>
          </cell>
          <cell r="C11">
            <v>10</v>
          </cell>
        </row>
        <row r="12">
          <cell r="A12" t="str">
            <v>10</v>
          </cell>
          <cell r="B12">
            <v>50</v>
          </cell>
          <cell r="C12">
            <v>11</v>
          </cell>
        </row>
        <row r="13">
          <cell r="A13" t="str">
            <v>11</v>
          </cell>
          <cell r="B13">
            <v>55</v>
          </cell>
          <cell r="C13">
            <v>12</v>
          </cell>
        </row>
        <row r="14">
          <cell r="A14" t="str">
            <v>12</v>
          </cell>
          <cell r="B14">
            <v>59</v>
          </cell>
          <cell r="C14">
            <v>13</v>
          </cell>
        </row>
        <row r="15">
          <cell r="A15" t="str">
            <v>13</v>
          </cell>
          <cell r="B15" t="str">
            <v>00</v>
          </cell>
          <cell r="C15">
            <v>14</v>
          </cell>
        </row>
        <row r="16">
          <cell r="A16" t="str">
            <v>14</v>
          </cell>
          <cell r="B16" t="str">
            <v>N/A</v>
          </cell>
          <cell r="C16">
            <v>15</v>
          </cell>
        </row>
        <row r="17">
          <cell r="A17" t="str">
            <v>15</v>
          </cell>
          <cell r="C17">
            <v>16</v>
          </cell>
        </row>
        <row r="18">
          <cell r="A18" t="str">
            <v>16</v>
          </cell>
          <cell r="C18">
            <v>17</v>
          </cell>
        </row>
        <row r="19">
          <cell r="A19" t="str">
            <v>17</v>
          </cell>
          <cell r="C19">
            <v>18</v>
          </cell>
        </row>
        <row r="20">
          <cell r="A20" t="str">
            <v>18</v>
          </cell>
          <cell r="C20">
            <v>19</v>
          </cell>
        </row>
        <row r="21">
          <cell r="A21" t="str">
            <v>19</v>
          </cell>
          <cell r="C21">
            <v>20</v>
          </cell>
        </row>
        <row r="22">
          <cell r="A22" t="str">
            <v>20</v>
          </cell>
          <cell r="C22">
            <v>21</v>
          </cell>
        </row>
        <row r="23">
          <cell r="A23" t="str">
            <v>21</v>
          </cell>
          <cell r="C23">
            <v>22</v>
          </cell>
        </row>
        <row r="24">
          <cell r="A24" t="str">
            <v>22</v>
          </cell>
          <cell r="C24">
            <v>23</v>
          </cell>
        </row>
        <row r="25">
          <cell r="A25" t="str">
            <v>23</v>
          </cell>
          <cell r="C25">
            <v>24</v>
          </cell>
        </row>
        <row r="26">
          <cell r="A26" t="str">
            <v>00</v>
          </cell>
        </row>
        <row r="27">
          <cell r="A27" t="str">
            <v>N/A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7"/>
      <sheetName val="ESF COMPAR"/>
      <sheetName val="ESF "/>
      <sheetName val="ER COMPAR"/>
      <sheetName val="ER"/>
      <sheetName val="ECP"/>
      <sheetName val="CHIP 2025"/>
      <sheetName val="CHIP 2024"/>
      <sheetName val="SIIF MADS Dic-2024"/>
      <sheetName val="SIIF MADS Dic-2025"/>
    </sheetNames>
    <sheetDataSet>
      <sheetData sheetId="0"/>
      <sheetData sheetId="1">
        <row r="39">
          <cell r="L39">
            <v>-1140307142174.5601</v>
          </cell>
        </row>
        <row r="40">
          <cell r="L40">
            <v>7025699909.75</v>
          </cell>
          <cell r="N40">
            <v>525091827121.81</v>
          </cell>
        </row>
        <row r="41">
          <cell r="L41">
            <v>1478119733689.9299</v>
          </cell>
          <cell r="N41">
            <v>-516317523775.39001</v>
          </cell>
        </row>
        <row r="42">
          <cell r="L42">
            <v>-456783027681.66998</v>
          </cell>
          <cell r="N42">
            <v>-456783027681.66998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9ECE8-656F-447D-A3B4-0829CA676230}">
  <dimension ref="A3:I25"/>
  <sheetViews>
    <sheetView zoomScale="130" zoomScaleNormal="130" workbookViewId="0">
      <selection activeCell="F21" sqref="F21"/>
    </sheetView>
  </sheetViews>
  <sheetFormatPr baseColWidth="10" defaultRowHeight="15" x14ac:dyDescent="0.25"/>
  <cols>
    <col min="3" max="3" width="45.42578125" customWidth="1"/>
    <col min="4" max="4" width="5.140625" customWidth="1"/>
    <col min="5" max="5" width="45.42578125" customWidth="1"/>
    <col min="6" max="6" width="3.42578125" customWidth="1"/>
    <col min="7" max="7" width="49.140625" customWidth="1"/>
  </cols>
  <sheetData>
    <row r="3" spans="1:9" x14ac:dyDescent="0.25">
      <c r="A3" s="288"/>
      <c r="B3" s="288"/>
      <c r="C3" s="288"/>
      <c r="D3" s="288"/>
      <c r="E3" s="288"/>
      <c r="F3" s="288"/>
      <c r="G3" s="288"/>
      <c r="H3" s="288"/>
      <c r="I3" s="288"/>
    </row>
    <row r="4" spans="1:9" x14ac:dyDescent="0.25">
      <c r="A4" s="288"/>
      <c r="B4" s="288"/>
      <c r="C4" s="288"/>
      <c r="D4" s="288"/>
      <c r="E4" s="288"/>
      <c r="F4" s="288"/>
      <c r="G4" s="289"/>
      <c r="H4" s="288"/>
      <c r="I4" s="288"/>
    </row>
    <row r="5" spans="1:9" x14ac:dyDescent="0.25">
      <c r="A5" s="288"/>
      <c r="B5" s="288"/>
      <c r="C5" s="288"/>
      <c r="D5" s="288"/>
      <c r="E5" s="288"/>
      <c r="F5" s="288"/>
      <c r="G5" s="289"/>
      <c r="H5" s="288"/>
      <c r="I5" s="288"/>
    </row>
    <row r="6" spans="1:9" x14ac:dyDescent="0.25">
      <c r="A6" s="288"/>
      <c r="B6" s="288"/>
      <c r="C6" s="292"/>
      <c r="D6" s="289"/>
      <c r="E6" s="292"/>
      <c r="F6" s="289"/>
      <c r="G6" s="292"/>
      <c r="H6" s="288"/>
      <c r="I6" s="288"/>
    </row>
    <row r="7" spans="1:9" x14ac:dyDescent="0.25">
      <c r="A7" s="288"/>
      <c r="B7" s="288"/>
      <c r="C7" s="290" t="s">
        <v>1662</v>
      </c>
      <c r="D7" s="290"/>
      <c r="E7" s="290" t="s">
        <v>1672</v>
      </c>
      <c r="F7" s="290"/>
      <c r="G7" s="290" t="s">
        <v>1666</v>
      </c>
      <c r="H7" s="288"/>
      <c r="I7" s="288"/>
    </row>
    <row r="8" spans="1:9" x14ac:dyDescent="0.25">
      <c r="A8" s="288"/>
      <c r="B8" s="288"/>
      <c r="C8" s="289" t="s">
        <v>1663</v>
      </c>
      <c r="D8" s="289"/>
      <c r="E8" s="289" t="s">
        <v>1699</v>
      </c>
      <c r="F8" s="289"/>
      <c r="G8" s="289" t="s">
        <v>1667</v>
      </c>
      <c r="H8" s="288"/>
      <c r="I8" s="288"/>
    </row>
    <row r="9" spans="1:9" x14ac:dyDescent="0.25">
      <c r="A9" s="288"/>
      <c r="B9" s="288"/>
      <c r="C9" s="289" t="s">
        <v>1671</v>
      </c>
      <c r="D9" s="289"/>
      <c r="E9" s="289" t="s">
        <v>1670</v>
      </c>
      <c r="F9" s="289"/>
      <c r="G9" s="289" t="s">
        <v>1668</v>
      </c>
      <c r="H9" s="288"/>
      <c r="I9" s="288"/>
    </row>
    <row r="10" spans="1:9" x14ac:dyDescent="0.25">
      <c r="A10" s="288"/>
      <c r="B10" s="288"/>
      <c r="C10" s="289"/>
      <c r="D10" s="289"/>
      <c r="E10" s="289"/>
      <c r="F10" s="289"/>
      <c r="G10" s="289"/>
      <c r="H10" s="288"/>
      <c r="I10" s="288"/>
    </row>
    <row r="11" spans="1:9" x14ac:dyDescent="0.25">
      <c r="A11" s="288"/>
      <c r="B11" s="288"/>
      <c r="C11" s="289"/>
      <c r="D11" s="289"/>
      <c r="E11" s="289"/>
      <c r="F11" s="289"/>
      <c r="G11" s="289"/>
      <c r="H11" s="288"/>
      <c r="I11" s="288"/>
    </row>
    <row r="12" spans="1:9" x14ac:dyDescent="0.25">
      <c r="A12" s="288"/>
      <c r="B12" s="288"/>
      <c r="C12" s="288"/>
      <c r="D12" s="288"/>
      <c r="E12" s="288"/>
      <c r="F12" s="288"/>
      <c r="G12" s="289"/>
      <c r="H12" s="288"/>
      <c r="I12" s="288"/>
    </row>
    <row r="13" spans="1:9" x14ac:dyDescent="0.25">
      <c r="A13" s="288"/>
      <c r="B13" s="288"/>
      <c r="C13" s="288"/>
      <c r="D13" s="288"/>
      <c r="E13" s="288"/>
      <c r="F13" s="288"/>
      <c r="G13" s="289"/>
      <c r="H13" s="288"/>
      <c r="I13" s="288"/>
    </row>
    <row r="14" spans="1:9" x14ac:dyDescent="0.25">
      <c r="A14" s="288"/>
      <c r="B14" s="288"/>
      <c r="C14" s="288"/>
      <c r="D14" s="288"/>
      <c r="E14" s="288"/>
      <c r="F14" s="288"/>
      <c r="G14" s="289"/>
      <c r="H14" s="288"/>
      <c r="I14" s="288"/>
    </row>
    <row r="15" spans="1:9" x14ac:dyDescent="0.25">
      <c r="A15" s="288"/>
      <c r="B15" s="288"/>
      <c r="C15" s="291"/>
      <c r="D15" s="288"/>
      <c r="E15" s="293"/>
      <c r="F15" s="288"/>
      <c r="G15" s="289"/>
      <c r="H15" s="288"/>
      <c r="I15" s="288"/>
    </row>
    <row r="16" spans="1:9" x14ac:dyDescent="0.25">
      <c r="A16" s="288"/>
      <c r="B16" s="288"/>
      <c r="C16" s="290" t="s">
        <v>1664</v>
      </c>
      <c r="D16" s="288"/>
      <c r="E16" s="290" t="s">
        <v>1666</v>
      </c>
      <c r="F16" s="288"/>
      <c r="G16" s="289"/>
      <c r="H16" s="288"/>
      <c r="I16" s="288"/>
    </row>
    <row r="17" spans="1:9" x14ac:dyDescent="0.25">
      <c r="A17" s="288"/>
      <c r="B17" s="288"/>
      <c r="C17" s="289" t="s">
        <v>1665</v>
      </c>
      <c r="D17" s="288"/>
      <c r="E17" s="289" t="s">
        <v>1667</v>
      </c>
      <c r="F17" s="288"/>
      <c r="G17" s="289"/>
      <c r="H17" s="288"/>
      <c r="I17" s="288"/>
    </row>
    <row r="18" spans="1:9" x14ac:dyDescent="0.25">
      <c r="A18" s="288"/>
      <c r="B18" s="288"/>
      <c r="C18" s="289" t="s">
        <v>1669</v>
      </c>
      <c r="D18" s="288"/>
      <c r="E18" s="289" t="s">
        <v>1668</v>
      </c>
      <c r="F18" s="288"/>
      <c r="G18" s="289"/>
      <c r="H18" s="288"/>
      <c r="I18" s="288"/>
    </row>
    <row r="19" spans="1:9" x14ac:dyDescent="0.25">
      <c r="A19" s="288"/>
      <c r="B19" s="288"/>
      <c r="C19" s="288"/>
      <c r="D19" s="288"/>
      <c r="E19" s="288"/>
      <c r="F19" s="288"/>
      <c r="G19" s="289"/>
      <c r="H19" s="288"/>
      <c r="I19" s="288"/>
    </row>
    <row r="20" spans="1:9" x14ac:dyDescent="0.25">
      <c r="A20" s="288"/>
      <c r="B20" s="288"/>
      <c r="C20" s="288"/>
      <c r="D20" s="288"/>
      <c r="E20" s="288"/>
      <c r="F20" s="288"/>
      <c r="G20" s="289"/>
      <c r="H20" s="288"/>
      <c r="I20" s="288"/>
    </row>
    <row r="21" spans="1:9" x14ac:dyDescent="0.25">
      <c r="A21" s="288"/>
      <c r="B21" s="288"/>
      <c r="C21" s="288"/>
      <c r="D21" s="288"/>
      <c r="E21" s="288"/>
      <c r="F21" s="288"/>
      <c r="G21" s="289"/>
      <c r="H21" s="288"/>
      <c r="I21" s="288"/>
    </row>
    <row r="22" spans="1:9" x14ac:dyDescent="0.25">
      <c r="A22" s="288"/>
      <c r="B22" s="288"/>
      <c r="C22" s="288"/>
      <c r="D22" s="288"/>
      <c r="E22" s="288"/>
      <c r="F22" s="288"/>
      <c r="G22" s="289"/>
      <c r="H22" s="288"/>
      <c r="I22" s="288"/>
    </row>
    <row r="23" spans="1:9" x14ac:dyDescent="0.25">
      <c r="A23" s="288"/>
      <c r="B23" s="288"/>
      <c r="C23" s="288"/>
      <c r="D23" s="288"/>
      <c r="E23" s="288"/>
      <c r="F23" s="288"/>
      <c r="G23" s="289"/>
      <c r="H23" s="288"/>
      <c r="I23" s="288"/>
    </row>
    <row r="24" spans="1:9" x14ac:dyDescent="0.25">
      <c r="A24" s="288"/>
      <c r="B24" s="288"/>
      <c r="C24" s="288"/>
      <c r="D24" s="288"/>
      <c r="E24" s="288"/>
      <c r="F24" s="288"/>
      <c r="G24" s="289"/>
      <c r="H24" s="288"/>
      <c r="I24" s="288"/>
    </row>
    <row r="25" spans="1:9" x14ac:dyDescent="0.25">
      <c r="G25" s="2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812F-3C81-4F6A-813E-A460A55B0A2E}">
  <sheetPr>
    <pageSetUpPr fitToPage="1"/>
  </sheetPr>
  <dimension ref="B1:U140"/>
  <sheetViews>
    <sheetView showGridLines="0" zoomScale="90" zoomScaleNormal="90" zoomScaleSheetLayoutView="90" workbookViewId="0">
      <selection activeCell="E63" sqref="E63"/>
    </sheetView>
  </sheetViews>
  <sheetFormatPr baseColWidth="10" defaultColWidth="11.42578125" defaultRowHeight="12" x14ac:dyDescent="0.2"/>
  <cols>
    <col min="1" max="1" width="7.5703125" style="34" customWidth="1"/>
    <col min="2" max="2" width="10.7109375" style="34" customWidth="1"/>
    <col min="3" max="3" width="53.28515625" style="34" customWidth="1"/>
    <col min="4" max="4" width="6.85546875" style="5" bestFit="1" customWidth="1"/>
    <col min="5" max="5" width="26.28515625" style="54" customWidth="1"/>
    <col min="6" max="6" width="3.140625" style="48" customWidth="1"/>
    <col min="7" max="7" width="24.85546875" style="54" customWidth="1"/>
    <col min="8" max="8" width="12.7109375" style="241" customWidth="1"/>
    <col min="9" max="9" width="11.7109375" style="34" customWidth="1"/>
    <col min="10" max="10" width="48.140625" style="34" customWidth="1"/>
    <col min="11" max="11" width="6.85546875" style="5" bestFit="1" customWidth="1"/>
    <col min="12" max="12" width="27.42578125" style="54" customWidth="1"/>
    <col min="13" max="13" width="2.28515625" style="49" customWidth="1"/>
    <col min="14" max="14" width="27.85546875" style="54" customWidth="1"/>
    <col min="15" max="15" width="16.42578125" style="241" customWidth="1"/>
    <col min="16" max="16" width="0.42578125" style="34" customWidth="1"/>
    <col min="17" max="17" width="1" style="34" customWidth="1"/>
    <col min="18" max="18" width="20" style="34" bestFit="1" customWidth="1"/>
    <col min="19" max="19" width="11.42578125" style="34"/>
    <col min="20" max="20" width="23.85546875" style="34" customWidth="1"/>
    <col min="21" max="16384" width="11.42578125" style="34"/>
  </cols>
  <sheetData>
    <row r="1" spans="2:21" ht="9.75" customHeight="1" thickTop="1" x14ac:dyDescent="0.25">
      <c r="B1" s="349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3"/>
    </row>
    <row r="2" spans="2:21" ht="9.75" customHeight="1" x14ac:dyDescent="0.25">
      <c r="B2" s="347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5"/>
    </row>
    <row r="3" spans="2:21" ht="9.75" customHeight="1" x14ac:dyDescent="0.25">
      <c r="B3" s="347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5"/>
    </row>
    <row r="4" spans="2:21" ht="15.75" x14ac:dyDescent="0.25">
      <c r="B4" s="351" t="s">
        <v>711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"/>
    </row>
    <row r="5" spans="2:21" ht="15" x14ac:dyDescent="0.25">
      <c r="B5" s="347" t="s">
        <v>102</v>
      </c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5"/>
    </row>
    <row r="6" spans="2:21" ht="15" x14ac:dyDescent="0.25">
      <c r="B6" s="347" t="s">
        <v>1679</v>
      </c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5"/>
    </row>
    <row r="7" spans="2:21" ht="12.75" customHeight="1" x14ac:dyDescent="0.25">
      <c r="B7" s="347" t="s">
        <v>1681</v>
      </c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5"/>
    </row>
    <row r="8" spans="2:21" ht="10.5" customHeight="1" x14ac:dyDescent="0.25">
      <c r="B8" s="347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5"/>
    </row>
    <row r="9" spans="2:21" ht="24.75" customHeight="1" x14ac:dyDescent="0.2">
      <c r="B9" s="357" t="s">
        <v>1</v>
      </c>
      <c r="C9" s="359" t="s">
        <v>2</v>
      </c>
      <c r="D9" s="353" t="s">
        <v>63</v>
      </c>
      <c r="E9" s="355">
        <v>46022</v>
      </c>
      <c r="F9" s="260"/>
      <c r="G9" s="355">
        <v>46112</v>
      </c>
      <c r="H9" s="310" t="s">
        <v>103</v>
      </c>
      <c r="I9" s="359" t="s">
        <v>1</v>
      </c>
      <c r="J9" s="359" t="s">
        <v>2</v>
      </c>
      <c r="K9" s="353" t="s">
        <v>63</v>
      </c>
      <c r="L9" s="374">
        <v>45747</v>
      </c>
      <c r="M9" s="260"/>
      <c r="N9" s="355">
        <v>45657</v>
      </c>
      <c r="O9" s="312" t="s">
        <v>103</v>
      </c>
      <c r="P9" s="35"/>
    </row>
    <row r="10" spans="2:21" ht="12.75" customHeight="1" x14ac:dyDescent="0.2">
      <c r="B10" s="358"/>
      <c r="C10" s="360"/>
      <c r="D10" s="354"/>
      <c r="E10" s="356"/>
      <c r="F10" s="261"/>
      <c r="G10" s="356"/>
      <c r="H10" s="266" t="s">
        <v>104</v>
      </c>
      <c r="I10" s="361"/>
      <c r="J10" s="360"/>
      <c r="K10" s="354"/>
      <c r="L10" s="375"/>
      <c r="M10" s="261"/>
      <c r="N10" s="356"/>
      <c r="O10" s="313" t="s">
        <v>104</v>
      </c>
      <c r="P10" s="35"/>
    </row>
    <row r="11" spans="2:21" x14ac:dyDescent="0.2">
      <c r="B11" s="37"/>
      <c r="C11" s="38" t="s">
        <v>3</v>
      </c>
      <c r="D11" s="11"/>
      <c r="E11" s="295">
        <f>+E13+E17+E24</f>
        <v>1900374803680.9399</v>
      </c>
      <c r="F11" s="219"/>
      <c r="G11" s="295">
        <f>+G13+G17+G24</f>
        <v>1666366985158.21</v>
      </c>
      <c r="H11" s="339">
        <f>+(E11-G11)/G11</f>
        <v>0.14042994166768885</v>
      </c>
      <c r="I11" s="39"/>
      <c r="J11" s="38" t="s">
        <v>4</v>
      </c>
      <c r="K11" s="7"/>
      <c r="L11" s="295">
        <f>+L13+L25+L29+L32</f>
        <v>2327939591987.3398</v>
      </c>
      <c r="M11" s="219"/>
      <c r="N11" s="295">
        <f>+N13+N25+N29+N32</f>
        <v>4495663814077.3799</v>
      </c>
      <c r="O11" s="340">
        <f>+(L11-N11)/N11</f>
        <v>-0.48218112201855334</v>
      </c>
      <c r="P11" s="40"/>
      <c r="Q11" s="41"/>
      <c r="S11" s="42"/>
    </row>
    <row r="12" spans="2:21" x14ac:dyDescent="0.2">
      <c r="B12" s="37"/>
      <c r="C12" s="9"/>
      <c r="D12" s="4"/>
      <c r="E12" s="296"/>
      <c r="F12" s="220"/>
      <c r="G12" s="296"/>
      <c r="H12" s="339"/>
      <c r="I12" s="39"/>
      <c r="J12" s="9"/>
      <c r="K12" s="4"/>
      <c r="L12" s="296"/>
      <c r="M12" s="220"/>
      <c r="N12" s="305"/>
      <c r="O12" s="340"/>
      <c r="P12" s="35"/>
      <c r="Q12" s="41"/>
      <c r="R12" s="2"/>
      <c r="S12" s="3"/>
      <c r="T12" s="3"/>
    </row>
    <row r="13" spans="2:21" x14ac:dyDescent="0.2">
      <c r="B13" s="37">
        <v>11</v>
      </c>
      <c r="C13" s="38" t="s">
        <v>5</v>
      </c>
      <c r="D13" s="4">
        <v>5</v>
      </c>
      <c r="E13" s="295">
        <f>SUM(E14:E15)</f>
        <v>10358575927.48</v>
      </c>
      <c r="F13" s="219"/>
      <c r="G13" s="295">
        <f>SUM(G14:G15)</f>
        <v>35893284025.18</v>
      </c>
      <c r="H13" s="339">
        <f>+(E13-G13)/G13</f>
        <v>-0.71140629204579864</v>
      </c>
      <c r="I13" s="44">
        <v>24</v>
      </c>
      <c r="J13" s="38" t="s">
        <v>6</v>
      </c>
      <c r="K13" s="4">
        <v>22</v>
      </c>
      <c r="L13" s="295">
        <f>SUM(L14:L22)</f>
        <v>562948693924.87</v>
      </c>
      <c r="M13" s="220"/>
      <c r="N13" s="295">
        <f>SUM(N14:N22)</f>
        <v>1531018263120.46</v>
      </c>
      <c r="O13" s="340">
        <f t="shared" ref="O13:O49" si="0">+(L13-N13)/N13</f>
        <v>-0.63230439016612994</v>
      </c>
      <c r="P13" s="35"/>
      <c r="Q13" s="41"/>
      <c r="R13" s="2"/>
    </row>
    <row r="14" spans="2:21" x14ac:dyDescent="0.2">
      <c r="B14" s="37">
        <v>1110</v>
      </c>
      <c r="C14" s="45" t="str">
        <f>+VLOOKUP(B14,'CHIP Ene-Mar-2026'!$C:$E,3,0)</f>
        <v xml:space="preserve">DEPÓSITOS EN INSTITUCIONES FINANCIERAS </v>
      </c>
      <c r="E14" s="296">
        <f>+IFERROR(VLOOKUP(B14,'CHIP Ene-Mar-2026'!$C:$K,8,0),0)</f>
        <v>10358575927.48</v>
      </c>
      <c r="F14" s="220"/>
      <c r="G14" s="296">
        <f>+IFERROR(VLOOKUP(B14,'CHIP Ene- Mar 2025'!$C:$K,8,0),0)</f>
        <v>18018161160.790001</v>
      </c>
      <c r="H14" s="339">
        <f>+(E14-G14)/G14</f>
        <v>-0.42510360324550284</v>
      </c>
      <c r="I14" s="34">
        <v>2401</v>
      </c>
      <c r="J14" s="45" t="str">
        <f>+VLOOKUP(I14,'CHIP Ene-Mar-2026'!$C:$E,3,0)</f>
        <v xml:space="preserve">ADQUISICIÓN DE BIENES Y SERVICIOS NACIONALES </v>
      </c>
      <c r="L14" s="296">
        <f>+IFERROR(VLOOKUP(I14,'CHIP Ene-Mar-2026'!$C:$K,8,0),0)</f>
        <v>461812859.99000001</v>
      </c>
      <c r="M14" s="220"/>
      <c r="N14" s="296">
        <f>+IFERROR(VLOOKUP(I14,'CHIP Ene- Mar 2025'!$C:$K,8,0),0)</f>
        <v>768917616456.85999</v>
      </c>
      <c r="O14" s="340">
        <f t="shared" si="0"/>
        <v>-0.99939939877809281</v>
      </c>
      <c r="P14" s="35"/>
      <c r="Q14" s="41"/>
      <c r="R14" s="2"/>
      <c r="S14" s="34">
        <v>2401</v>
      </c>
      <c r="T14" s="221">
        <v>13227799641.68</v>
      </c>
      <c r="U14" s="55">
        <f>+T14-L14</f>
        <v>12765986781.690001</v>
      </c>
    </row>
    <row r="15" spans="2:21" x14ac:dyDescent="0.2">
      <c r="B15" s="37">
        <v>1132</v>
      </c>
      <c r="C15" s="45" t="e">
        <f>+VLOOKUP(B15,'CHIP Ene-Mar-2026'!$C:$E,3,0)</f>
        <v>#N/A</v>
      </c>
      <c r="E15" s="296">
        <f>+IFERROR(VLOOKUP(B15,'SIIF MADS Dic-2025'!$C:$K,9,0),0)</f>
        <v>0</v>
      </c>
      <c r="F15" s="220"/>
      <c r="G15" s="296">
        <f>+IFERROR(VLOOKUP(B15,'CHIP Ene- Mar 2025'!$C:$K,8,0),0)</f>
        <v>17875122864.389999</v>
      </c>
      <c r="H15" s="339">
        <f>+(E15-G15)/G15</f>
        <v>-1</v>
      </c>
      <c r="I15" s="34">
        <v>2402</v>
      </c>
      <c r="J15" s="45" t="str">
        <f>+VLOOKUP(I15,'CHIP Ene-Mar-2026'!$C:$E,3,0)</f>
        <v xml:space="preserve">SUBVENCIONES POR PAGAR </v>
      </c>
      <c r="L15" s="296">
        <f>+IFERROR(VLOOKUP(I15,'CHIP Ene-Mar-2026'!$C:$K,8,0),0)</f>
        <v>72866949544.470001</v>
      </c>
      <c r="M15" s="220"/>
      <c r="N15" s="296">
        <f>+IFERROR(VLOOKUP(I15,'CHIP Ene- Mar 2025'!$C:$K,8,0),0)</f>
        <v>256465957.38999999</v>
      </c>
      <c r="O15" s="340">
        <v>0</v>
      </c>
      <c r="P15" s="46"/>
      <c r="Q15" s="41"/>
      <c r="R15" s="2"/>
      <c r="S15" s="34">
        <v>2402</v>
      </c>
      <c r="T15" s="221">
        <v>77870668606.800003</v>
      </c>
      <c r="U15" s="55">
        <f t="shared" ref="U15:U22" si="1">+T15-L15</f>
        <v>5003719062.3300018</v>
      </c>
    </row>
    <row r="16" spans="2:21" x14ac:dyDescent="0.2">
      <c r="B16" s="47"/>
      <c r="F16" s="246"/>
      <c r="H16" s="339"/>
      <c r="I16" s="34">
        <v>2403</v>
      </c>
      <c r="J16" s="45" t="str">
        <f>+VLOOKUP(I16,'CHIP Ene-Mar-2026'!$C:$E,3,0)</f>
        <v xml:space="preserve">TRANSFERENCIAS POR PAGAR </v>
      </c>
      <c r="L16" s="296">
        <f>+IFERROR(VLOOKUP(I16,'CHIP Ene-Mar-2026'!$C:$K,8,0),0)</f>
        <v>414315810662.31</v>
      </c>
      <c r="M16" s="220"/>
      <c r="N16" s="296">
        <f>+IFERROR(VLOOKUP(I16,'CHIP Ene- Mar 2025'!$C:$K,8,0),0)</f>
        <v>37940088568.099998</v>
      </c>
      <c r="O16" s="340">
        <f t="shared" si="0"/>
        <v>9.9202647199581513</v>
      </c>
      <c r="P16" s="35"/>
      <c r="Q16" s="41"/>
      <c r="R16" s="2"/>
      <c r="S16" s="34">
        <v>2403</v>
      </c>
      <c r="T16" s="221">
        <v>460544073723.71997</v>
      </c>
      <c r="U16" s="55">
        <f t="shared" si="1"/>
        <v>46228263061.409973</v>
      </c>
    </row>
    <row r="17" spans="2:21" x14ac:dyDescent="0.2">
      <c r="B17" s="37">
        <v>13</v>
      </c>
      <c r="C17" s="38" t="s">
        <v>12</v>
      </c>
      <c r="D17" s="4">
        <v>7</v>
      </c>
      <c r="E17" s="295">
        <f>SUM(E18:E22)</f>
        <v>693018359311.39001</v>
      </c>
      <c r="F17" s="219"/>
      <c r="G17" s="295">
        <f>SUM(G18:G22)</f>
        <v>893390529472.64001</v>
      </c>
      <c r="H17" s="339">
        <f t="shared" ref="H17:H22" si="2">+(E17-G17)/G17</f>
        <v>-0.22428284557653391</v>
      </c>
      <c r="I17" s="34">
        <v>2407</v>
      </c>
      <c r="J17" s="45" t="str">
        <f>+VLOOKUP(I17,'CHIP Ene-Mar-2026'!$C:$E,3,0)</f>
        <v xml:space="preserve">RECURSOS A FAVOR DE TERCEROS </v>
      </c>
      <c r="L17" s="296">
        <f>+IFERROR(VLOOKUP(I17,'CHIP Ene-Mar-2026'!$C:$K,8,0),0)</f>
        <v>617042165.83000004</v>
      </c>
      <c r="M17" s="220"/>
      <c r="N17" s="296">
        <f>+IFERROR(VLOOKUP(I17,'CHIP Ene- Mar 2025'!$C:$K,8,0),0)</f>
        <v>355411434251.29999</v>
      </c>
      <c r="O17" s="340">
        <f t="shared" si="0"/>
        <v>-0.99826386518168764</v>
      </c>
      <c r="P17" s="35"/>
      <c r="Q17" s="41"/>
      <c r="R17" s="2"/>
      <c r="S17" s="34">
        <v>2407</v>
      </c>
      <c r="T17" s="221">
        <v>69570152.840000004</v>
      </c>
      <c r="U17" s="55">
        <f t="shared" si="1"/>
        <v>-547472012.99000001</v>
      </c>
    </row>
    <row r="18" spans="2:21" ht="12.75" customHeight="1" x14ac:dyDescent="0.2">
      <c r="B18" s="37">
        <v>1311</v>
      </c>
      <c r="C18" s="45" t="str">
        <f>+VLOOKUP(B18,'CHIP Ene-Mar-2026'!$C:$E,3,0)</f>
        <v xml:space="preserve">CONTRIBUCIONES, TASAS E INGRESOS NO TRIBUTARIOS </v>
      </c>
      <c r="E18" s="296">
        <f>+IFERROR(VLOOKUP(B18,'CHIP Ene-Mar-2026'!$C:$K,8,0),0)</f>
        <v>1014695580</v>
      </c>
      <c r="F18" s="220"/>
      <c r="G18" s="296">
        <f>+IFERROR(VLOOKUP(B18,'CHIP Ene- Mar 2025'!$C:$K,8,0),0)</f>
        <v>446776281476.82001</v>
      </c>
      <c r="H18" s="339">
        <f t="shared" si="2"/>
        <v>-0.99772885083190643</v>
      </c>
      <c r="I18" s="34">
        <v>2424</v>
      </c>
      <c r="J18" s="45" t="str">
        <f>+VLOOKUP(I18,'CHIP Ene-Mar-2026'!$C:$E,3,0)</f>
        <v xml:space="preserve">DESCUENTOS DE NÓMINA </v>
      </c>
      <c r="L18" s="296">
        <f>+IFERROR(VLOOKUP(I18,'CHIP Ene-Mar-2026'!$C:$K,8,0),0)</f>
        <v>370161332.68000001</v>
      </c>
      <c r="M18" s="221"/>
      <c r="N18" s="296">
        <f>+IFERROR(VLOOKUP(I18,'CHIP Ene- Mar 2025'!$C:$K,8,0),0)</f>
        <v>3078000.08</v>
      </c>
      <c r="O18" s="340">
        <f t="shared" si="0"/>
        <v>119.26033887562473</v>
      </c>
      <c r="P18" s="35"/>
      <c r="Q18" s="41"/>
      <c r="R18" s="2"/>
      <c r="S18" s="34">
        <v>2424</v>
      </c>
      <c r="T18" s="221">
        <v>471257193.68000001</v>
      </c>
      <c r="U18" s="55">
        <f t="shared" si="1"/>
        <v>101095861</v>
      </c>
    </row>
    <row r="19" spans="2:21" x14ac:dyDescent="0.2">
      <c r="B19" s="47">
        <v>1337</v>
      </c>
      <c r="C19" s="45" t="str">
        <f>+VLOOKUP(B19,'CHIP Ene-Mar-2026'!$C:$E,3,0)</f>
        <v xml:space="preserve">TRANSFERENCIAS POR COBRAR </v>
      </c>
      <c r="D19" s="7"/>
      <c r="E19" s="296">
        <f>+IFERROR(VLOOKUP(B19,'CHIP Ene-Mar-2026'!$C:$K,8,0),0)</f>
        <v>691259945275.39001</v>
      </c>
      <c r="F19" s="220"/>
      <c r="G19" s="296">
        <f>+IFERROR(VLOOKUP(B19,'CHIP Ene- Mar 2025'!$C:$K,8,0),0)</f>
        <v>4122714414</v>
      </c>
      <c r="H19" s="339">
        <f t="shared" si="2"/>
        <v>166.67107198305928</v>
      </c>
      <c r="I19" s="34">
        <v>2436</v>
      </c>
      <c r="J19" s="45" t="str">
        <f>+VLOOKUP(I19,'CHIP Ene-Mar-2026'!$C:$E,3,0)</f>
        <v xml:space="preserve">RETENCIÓN EN LA FUENTE E IMPUESTO DE TIMBRE </v>
      </c>
      <c r="L19" s="296">
        <f>+IFERROR(VLOOKUP(I19,'CHIP Ene-Mar-2026'!$C:$K,8,0),0)</f>
        <v>471439594.72000003</v>
      </c>
      <c r="M19" s="220"/>
      <c r="N19" s="296">
        <f>+IFERROR(VLOOKUP(I19,'CHIP Ene- Mar 2025'!$C:$K,8,0),0)</f>
        <v>22771674</v>
      </c>
      <c r="O19" s="340">
        <f t="shared" si="0"/>
        <v>19.702895831022349</v>
      </c>
      <c r="P19" s="35"/>
      <c r="Q19" s="41"/>
      <c r="S19" s="34">
        <v>2436</v>
      </c>
      <c r="T19" s="221">
        <v>898412535.72000003</v>
      </c>
      <c r="U19" s="55">
        <f t="shared" si="1"/>
        <v>426972941</v>
      </c>
    </row>
    <row r="20" spans="2:21" x14ac:dyDescent="0.2">
      <c r="B20" s="47">
        <v>1338</v>
      </c>
      <c r="C20" s="45" t="str">
        <f>+VLOOKUP(B20,'CHIP Ene-Mar-2026'!$C:$E,3,0)</f>
        <v xml:space="preserve">SENTENCIAS, LAUDOS ARBITRALES Y CONCILIACIONES EXTRAJUDICIALES A FAVOR DE LA ENTIDAD </v>
      </c>
      <c r="D20" s="7"/>
      <c r="E20" s="296">
        <f>+IFERROR(VLOOKUP(B20,'CHIP Ene-Mar-2026'!$C:$K,8,0),0)</f>
        <v>575429076</v>
      </c>
      <c r="F20" s="220"/>
      <c r="G20" s="296">
        <f>+IFERROR(VLOOKUP(B20,'CHIP Ene- Mar 2025'!$C:$K,8,0),0)</f>
        <v>442257733796.82001</v>
      </c>
      <c r="H20" s="339">
        <f t="shared" si="2"/>
        <v>-0.9986988829543807</v>
      </c>
      <c r="I20" s="34">
        <v>2440</v>
      </c>
      <c r="J20" s="45" t="str">
        <f>+VLOOKUP(I20,'CHIP Ene-Mar-2026'!$C:$E,3,0)</f>
        <v xml:space="preserve">IMPUESTOS, CONTRIBUCIONES Y TASAS </v>
      </c>
      <c r="L20" s="296">
        <f>+IFERROR(VLOOKUP(I20,'CHIP Ene-Mar-2026'!$C:$K,8,0),0)</f>
        <v>689109309</v>
      </c>
      <c r="M20" s="220"/>
      <c r="N20" s="296">
        <f>+IFERROR(VLOOKUP(I20,'CHIP Ene- Mar 2025'!$C:$K,8,0),0)</f>
        <v>194165</v>
      </c>
      <c r="O20" s="340">
        <f t="shared" si="0"/>
        <v>3548.09128318698</v>
      </c>
      <c r="P20" s="35"/>
      <c r="Q20" s="41"/>
      <c r="S20" s="34">
        <v>2440</v>
      </c>
      <c r="T20" s="221">
        <v>689109309</v>
      </c>
      <c r="U20" s="55">
        <f t="shared" si="1"/>
        <v>0</v>
      </c>
    </row>
    <row r="21" spans="2:21" x14ac:dyDescent="0.2">
      <c r="B21" s="47">
        <v>1384</v>
      </c>
      <c r="C21" s="45" t="str">
        <f>+VLOOKUP(B21,'CHIP Ene-Mar-2026'!$C:$E,3,0)</f>
        <v xml:space="preserve">OTRAS CUENTAS POR COBRAR </v>
      </c>
      <c r="D21" s="6">
        <v>0</v>
      </c>
      <c r="E21" s="296">
        <f>+IFERROR(VLOOKUP(B21,'CHIP Ene-Mar-2026'!$C:$K,8,0),0)</f>
        <v>168945605</v>
      </c>
      <c r="F21" s="220"/>
      <c r="G21" s="296">
        <f>+IFERROR(VLOOKUP(B21,'CHIP Ene- Mar 2025'!$C:$K,8,0),0)</f>
        <v>225978785</v>
      </c>
      <c r="H21" s="339">
        <f t="shared" si="2"/>
        <v>-0.25238289514655105</v>
      </c>
      <c r="I21" s="34">
        <v>2460</v>
      </c>
      <c r="J21" s="45" t="str">
        <f>+VLOOKUP(I21,'CHIP Ene-Mar-2026'!$C:$E,3,0)</f>
        <v xml:space="preserve">CRÉDITOS JUDICIALES </v>
      </c>
      <c r="L21" s="296">
        <f>+IFERROR(VLOOKUP(I21,'CHIP Ene-Mar-2026'!$C:$K,8,0),0)</f>
        <v>72660170398.779999</v>
      </c>
      <c r="M21" s="220"/>
      <c r="N21" s="296">
        <f>+IFERROR(VLOOKUP(I21,'CHIP Ene- Mar 2025'!$C:$K,8,0),0)</f>
        <v>-53330955.700000003</v>
      </c>
      <c r="O21" s="340">
        <f t="shared" si="0"/>
        <v>-1363.4389333562981</v>
      </c>
      <c r="P21" s="35"/>
      <c r="Q21" s="41"/>
      <c r="S21" s="34">
        <v>2460</v>
      </c>
      <c r="T21" s="221">
        <v>44577908152.910004</v>
      </c>
      <c r="U21" s="55">
        <f t="shared" si="1"/>
        <v>-28082262245.869995</v>
      </c>
    </row>
    <row r="22" spans="2:21" x14ac:dyDescent="0.2">
      <c r="B22" s="47">
        <v>1386</v>
      </c>
      <c r="C22" s="45" t="str">
        <f>+VLOOKUP(B22,'CHIP Ene-Mar-2026'!$C:$E,3,0)</f>
        <v xml:space="preserve">DETERIORO ACUMULADO DE CUENTAS POR COBRAR (CR) </v>
      </c>
      <c r="E22" s="296">
        <f>+IFERROR(VLOOKUP(B22,'CHIP Ene-Mar-2026'!$C:$K,8,0),0)</f>
        <v>-656225</v>
      </c>
      <c r="F22" s="246"/>
      <c r="G22" s="296">
        <f>+IFERROR(VLOOKUP(B22,'CHIP Ene- Mar 2025'!$C:$K,8,0),0)</f>
        <v>7821000</v>
      </c>
      <c r="H22" s="339">
        <f t="shared" si="2"/>
        <v>-1.083905510804245</v>
      </c>
      <c r="I22" s="34">
        <v>2490</v>
      </c>
      <c r="J22" s="45" t="str">
        <f>+VLOOKUP(I22,'CHIP Ene-Mar-2026'!$C:$E,3,0)</f>
        <v xml:space="preserve">OTRAS CUENTAS POR PAGAR </v>
      </c>
      <c r="L22" s="296">
        <f>+IFERROR(VLOOKUP(I22,'CHIP Ene-Mar-2026'!$C:$K,8,0),0)</f>
        <v>496198057.08999997</v>
      </c>
      <c r="M22" s="220"/>
      <c r="N22" s="296">
        <f>+IFERROR(VLOOKUP(I22,'CHIP Ene- Mar 2025'!$C:$K,8,0),0)</f>
        <v>368519945003.42999</v>
      </c>
      <c r="O22" s="340">
        <f t="shared" si="0"/>
        <v>-0.99865353812237923</v>
      </c>
      <c r="P22" s="35"/>
      <c r="Q22" s="41"/>
      <c r="S22" s="34">
        <v>2490</v>
      </c>
      <c r="T22" s="221">
        <v>1485502826.3599999</v>
      </c>
      <c r="U22" s="55">
        <f t="shared" si="1"/>
        <v>989304769.26999998</v>
      </c>
    </row>
    <row r="23" spans="2:21" x14ac:dyDescent="0.2">
      <c r="B23" s="47"/>
      <c r="E23" s="296"/>
      <c r="F23" s="246"/>
      <c r="H23" s="339"/>
      <c r="M23" s="220"/>
      <c r="N23" s="296"/>
      <c r="O23" s="340"/>
      <c r="P23" s="35"/>
      <c r="Q23" s="41"/>
    </row>
    <row r="24" spans="2:21" x14ac:dyDescent="0.2">
      <c r="B24" s="47">
        <v>19</v>
      </c>
      <c r="C24" s="38" t="s">
        <v>35</v>
      </c>
      <c r="D24" s="4">
        <v>16</v>
      </c>
      <c r="E24" s="295">
        <f>SUM(E25:E28)</f>
        <v>1196997868442.0701</v>
      </c>
      <c r="F24" s="220"/>
      <c r="G24" s="295">
        <f>SUM(G25:G28)</f>
        <v>737083171660.39001</v>
      </c>
      <c r="H24" s="339">
        <f t="shared" ref="H24" si="3">+(E24-G24)/G24</f>
        <v>0.62396580801818258</v>
      </c>
      <c r="O24" s="341"/>
      <c r="P24" s="35"/>
      <c r="Q24" s="41"/>
    </row>
    <row r="25" spans="2:21" x14ac:dyDescent="0.2">
      <c r="B25" s="47">
        <v>1905</v>
      </c>
      <c r="C25" s="45" t="str">
        <f>+VLOOKUP(B25,'CHIP Ene-Mar-2026'!$C:$E,3,0)</f>
        <v xml:space="preserve">BIENES Y SERVICIOS PAGADOS POR ANTICIPADO </v>
      </c>
      <c r="E25" s="296">
        <f>+IFERROR(VLOOKUP(B25,'CHIP Ene-Mar-2026'!$C:$K,8,0),0)</f>
        <v>3191747031.9899998</v>
      </c>
      <c r="F25" s="220"/>
      <c r="G25" s="296">
        <f>+IFERROR(VLOOKUP(B25,'CHIP Ene- Mar 2025'!$C:$K,8,0),0)</f>
        <v>0</v>
      </c>
      <c r="H25" s="339">
        <v>0</v>
      </c>
      <c r="I25" s="44">
        <v>25</v>
      </c>
      <c r="J25" s="38" t="s">
        <v>18</v>
      </c>
      <c r="K25" s="4">
        <v>23</v>
      </c>
      <c r="L25" s="295">
        <f>SUM(L26:L27)</f>
        <v>259294954233</v>
      </c>
      <c r="M25" s="220"/>
      <c r="N25" s="295">
        <f>SUM(N26:N27)</f>
        <v>269533553246</v>
      </c>
      <c r="O25" s="340">
        <f>+(L25-N25)/N25</f>
        <v>-3.7986361585399184E-2</v>
      </c>
      <c r="P25" s="35"/>
      <c r="Q25" s="41"/>
    </row>
    <row r="26" spans="2:21" x14ac:dyDescent="0.2">
      <c r="B26" s="47">
        <v>1906</v>
      </c>
      <c r="C26" s="45" t="str">
        <f>+VLOOKUP(B26,'CHIP Ene-Mar-2026'!$C:$E,3,0)</f>
        <v xml:space="preserve">AVANCES Y ANTICIPOS ENTREGADOS </v>
      </c>
      <c r="D26" s="4">
        <v>14</v>
      </c>
      <c r="E26" s="296">
        <f>+IFERROR(VLOOKUP(B26,'CHIP Ene-Mar-2026'!$C:$K,8,0),0)</f>
        <v>48984893313.400002</v>
      </c>
      <c r="F26" s="220"/>
      <c r="G26" s="296">
        <f>+IFERROR(VLOOKUP(B26,'CHIP Ene- Mar 2025'!$C:$K,8,0),0)</f>
        <v>736150352649.39001</v>
      </c>
      <c r="H26" s="339">
        <f t="shared" ref="H26:H28" si="4">+(E26-G26)/G26</f>
        <v>-0.93345803185843168</v>
      </c>
      <c r="I26" s="44">
        <v>2511</v>
      </c>
      <c r="J26" s="45" t="str">
        <f>+VLOOKUP(I26,'CHIP Ene-Mar-2026'!$C:$E,3,0)</f>
        <v xml:space="preserve">BENEFICIOS A LOS EMPLEADOS A CORTO PLAZO </v>
      </c>
      <c r="L26" s="296">
        <f>+IFERROR(VLOOKUP(I26,'CHIP Ene-Mar-2026'!$C:$K,8,0),0)</f>
        <v>4375700620</v>
      </c>
      <c r="M26" s="220"/>
      <c r="N26" s="296">
        <f>+IFERROR(VLOOKUP(I26,'CHIP Ene- Mar 2025'!$C:$K,8,0),0)</f>
        <v>269533553246</v>
      </c>
      <c r="O26" s="340">
        <f>+(L26-N26)/N26</f>
        <v>-0.98376565526887727</v>
      </c>
      <c r="P26" s="35"/>
      <c r="Q26" s="41"/>
    </row>
    <row r="27" spans="2:21" x14ac:dyDescent="0.2">
      <c r="B27" s="47">
        <v>1908</v>
      </c>
      <c r="C27" s="45" t="str">
        <f>+VLOOKUP(B27,'CHIP Ene-Mar-2026'!$C:$E,3,0)</f>
        <v xml:space="preserve">RECURSOS ENTREGADOS EN ADMINISTRACIÓN </v>
      </c>
      <c r="D27" s="6">
        <v>0</v>
      </c>
      <c r="E27" s="296">
        <f>+IFERROR(VLOOKUP(B27,'CHIP Ene-Mar-2026'!$C:$K,8,0),0)</f>
        <v>1006662835462.98</v>
      </c>
      <c r="F27" s="220"/>
      <c r="G27" s="296">
        <f>+IFERROR(VLOOKUP(B27,'CHIP Ene- Mar 2025'!$C:$K,8,0),0)</f>
        <v>932819011</v>
      </c>
      <c r="H27" s="339">
        <f t="shared" si="4"/>
        <v>1078.1620063401344</v>
      </c>
      <c r="I27" s="34">
        <v>2514</v>
      </c>
      <c r="J27" s="45" t="str">
        <f>+VLOOKUP(I27,'CHIP Ene-Mar-2026'!$C:$E,3,0)</f>
        <v xml:space="preserve">BENEFICIOS POSEMPLEO - PENSIONES </v>
      </c>
      <c r="L27" s="296">
        <f>+IFERROR(VLOOKUP(I27,'CHIP Ene-Mar-2026'!$C:$K,8,0),0)</f>
        <v>254919253613</v>
      </c>
      <c r="M27" s="220"/>
      <c r="N27" s="296">
        <f>+IFERROR(VLOOKUP(I27,'CHIP Ene- Mar 2025'!$C:$K,8,0),0)</f>
        <v>0</v>
      </c>
      <c r="O27" s="340" t="e">
        <f>+(L27-N27)/N27</f>
        <v>#DIV/0!</v>
      </c>
      <c r="P27" s="35"/>
      <c r="Q27" s="41"/>
    </row>
    <row r="28" spans="2:21" x14ac:dyDescent="0.2">
      <c r="B28" s="47">
        <v>1986</v>
      </c>
      <c r="C28" s="45" t="str">
        <f>+VLOOKUP(B28,'CHIP Ene-Mar-2026'!$C:$E,3,0)</f>
        <v xml:space="preserve">ACTIVOS DIFERIDOS </v>
      </c>
      <c r="E28" s="296">
        <f>+IFERROR(VLOOKUP(B28,'CHIP Ene-Mar-2026'!$C:$K,8,0),0)</f>
        <v>138158392633.70001</v>
      </c>
      <c r="F28" s="246"/>
      <c r="G28" s="296">
        <f>+IFERROR(VLOOKUP(B28,'CHIP Ene- Mar 2025'!$C:$K,8,0),0)</f>
        <v>0</v>
      </c>
      <c r="H28" s="339">
        <v>0</v>
      </c>
      <c r="M28" s="220"/>
      <c r="N28" s="296"/>
      <c r="O28" s="340"/>
      <c r="P28" s="35"/>
      <c r="Q28" s="41"/>
    </row>
    <row r="29" spans="2:21" x14ac:dyDescent="0.2">
      <c r="B29" s="47"/>
      <c r="C29" s="38"/>
      <c r="D29" s="4"/>
      <c r="E29" s="295"/>
      <c r="F29" s="220"/>
      <c r="G29" s="295"/>
      <c r="H29" s="339"/>
      <c r="I29" s="44">
        <v>27</v>
      </c>
      <c r="J29" s="38" t="s">
        <v>21</v>
      </c>
      <c r="K29" s="4">
        <v>24</v>
      </c>
      <c r="L29" s="295">
        <f>+L30</f>
        <v>1505695943829.47</v>
      </c>
      <c r="M29" s="220"/>
      <c r="N29" s="295">
        <f>+N30</f>
        <v>2394836187294</v>
      </c>
      <c r="O29" s="340">
        <f>+(L29-N29)/N29</f>
        <v>-0.37127393020948013</v>
      </c>
      <c r="P29" s="50"/>
      <c r="Q29" s="41"/>
    </row>
    <row r="30" spans="2:21" x14ac:dyDescent="0.2">
      <c r="B30" s="47"/>
      <c r="C30" s="38" t="s">
        <v>20</v>
      </c>
      <c r="D30" s="51"/>
      <c r="E30" s="295">
        <f>+E32+E45</f>
        <v>29673129687.299995</v>
      </c>
      <c r="F30" s="246"/>
      <c r="G30" s="295">
        <f>+G32+G45</f>
        <v>62662625437.169998</v>
      </c>
      <c r="H30" s="339">
        <f>+(E30-G30)/G30</f>
        <v>-0.52646207399892009</v>
      </c>
      <c r="I30" s="44">
        <v>2701</v>
      </c>
      <c r="J30" s="45" t="str">
        <f>+VLOOKUP(I30,'CHIP Ene-Mar-2026'!$C:$E,3,0)</f>
        <v xml:space="preserve">LITIGIOS Y DEMANDAS </v>
      </c>
      <c r="L30" s="296">
        <f>+IFERROR(VLOOKUP(I29,'CHIP Ene-Mar-2026'!$C:$K,8,0),0)</f>
        <v>1505695943829.47</v>
      </c>
      <c r="M30" s="221"/>
      <c r="N30" s="296">
        <f>+IFERROR(VLOOKUP(I30,'CHIP Ene- Mar 2025'!$C:$K,8,0),0)</f>
        <v>2394836187294</v>
      </c>
      <c r="O30" s="340">
        <f>+(L30-N30)/N30</f>
        <v>-0.37127393020948013</v>
      </c>
      <c r="P30" s="50"/>
      <c r="Q30" s="41"/>
      <c r="S30" s="34">
        <v>2511</v>
      </c>
      <c r="T30" s="221">
        <v>3939862478</v>
      </c>
      <c r="U30" s="55">
        <f>+T30-L26</f>
        <v>-435838142</v>
      </c>
    </row>
    <row r="31" spans="2:21" x14ac:dyDescent="0.2">
      <c r="B31" s="47"/>
      <c r="D31" s="34"/>
      <c r="F31" s="219"/>
      <c r="H31" s="339"/>
      <c r="L31" s="296"/>
      <c r="M31" s="220"/>
      <c r="N31" s="296"/>
      <c r="O31" s="340"/>
      <c r="P31" s="35"/>
      <c r="Q31" s="41"/>
      <c r="S31" s="34">
        <v>2514</v>
      </c>
      <c r="T31" s="221">
        <v>260215950198</v>
      </c>
      <c r="U31" s="55">
        <f>+T31-L27</f>
        <v>5296696585</v>
      </c>
    </row>
    <row r="32" spans="2:21" x14ac:dyDescent="0.2">
      <c r="B32" s="47">
        <v>16</v>
      </c>
      <c r="C32" s="38" t="s">
        <v>22</v>
      </c>
      <c r="D32" s="4">
        <v>10</v>
      </c>
      <c r="E32" s="295">
        <f>SUM(E33:E43)</f>
        <v>26402884566.619995</v>
      </c>
      <c r="F32" s="220"/>
      <c r="G32" s="295">
        <f>SUM(G33:G43)</f>
        <v>62225858082.559998</v>
      </c>
      <c r="H32" s="339">
        <f t="shared" ref="H32:H49" si="5">+(E32-G32)/G32</f>
        <v>-0.57569272035446761</v>
      </c>
      <c r="I32" s="52">
        <v>29</v>
      </c>
      <c r="J32" s="38" t="s">
        <v>28</v>
      </c>
      <c r="K32" s="4">
        <v>25</v>
      </c>
      <c r="L32" s="295">
        <f>+L33</f>
        <v>0</v>
      </c>
      <c r="M32" s="220"/>
      <c r="N32" s="295">
        <f>+N33</f>
        <v>300275810416.91998</v>
      </c>
      <c r="O32" s="340">
        <f>+(L32-N32)/N32</f>
        <v>-1</v>
      </c>
      <c r="P32" s="35"/>
      <c r="Q32" s="41"/>
    </row>
    <row r="33" spans="2:21" ht="12.75" customHeight="1" x14ac:dyDescent="0.2">
      <c r="B33" s="47">
        <v>1605</v>
      </c>
      <c r="C33" s="45" t="str">
        <f>+VLOOKUP(B33,'CHIP Ene-Mar-2026'!$C:$E,3,0)</f>
        <v xml:space="preserve">TERRENOS </v>
      </c>
      <c r="D33" s="34"/>
      <c r="E33" s="296">
        <f>+IFERROR(VLOOKUP(B33,'CHIP Ene-Mar-2026'!$C:$K,9,0),0)</f>
        <v>1685009466.2</v>
      </c>
      <c r="F33" s="221"/>
      <c r="G33" s="296">
        <f>+IFERROR(VLOOKUP(B33,'CHIP Ene- Mar 2025'!$C:$K,9,0),0)</f>
        <v>31642718705.34</v>
      </c>
      <c r="H33" s="339">
        <f t="shared" si="5"/>
        <v>-0.94674890353477625</v>
      </c>
      <c r="I33" s="44">
        <v>2990</v>
      </c>
      <c r="J33" s="45" t="str">
        <f>+VLOOKUP(I33,'CHIP Ene-Mar-2026'!$C:$E,3,0)</f>
        <v xml:space="preserve">OTROS PASIVOS DIFERIDOS </v>
      </c>
      <c r="L33" s="296">
        <f>+IFERROR(VLOOKUP(I33,'CHIP Ene-Mar-2026'!$C:$K,8,0),0)</f>
        <v>0</v>
      </c>
      <c r="M33" s="220"/>
      <c r="N33" s="296">
        <f>+IFERROR(VLOOKUP(I33,'CHIP Ene- Mar 2025'!$C:$K,8,0),0)</f>
        <v>300275810416.91998</v>
      </c>
      <c r="O33" s="340">
        <f>+(L33-N33)/N33</f>
        <v>-1</v>
      </c>
      <c r="P33" s="35"/>
      <c r="Q33" s="41"/>
    </row>
    <row r="34" spans="2:21" ht="12.75" customHeight="1" x14ac:dyDescent="0.2">
      <c r="B34" s="47">
        <v>1635</v>
      </c>
      <c r="C34" s="45" t="str">
        <f>+VLOOKUP(B34,'CHIP Ene-Mar-2026'!$C:$E,3,0)</f>
        <v xml:space="preserve">BIENES MUEBLES EN BODEGA </v>
      </c>
      <c r="E34" s="296">
        <f>+IFERROR(VLOOKUP(B34,'CHIP Ene-Mar-2026'!$C:$K,9,0),0)</f>
        <v>0</v>
      </c>
      <c r="F34" s="220"/>
      <c r="G34" s="296">
        <f>+IFERROR(VLOOKUP(B34,'CHIP Ene- Mar 2025'!$C:$K,9,0),0)</f>
        <v>1685009466.2</v>
      </c>
      <c r="H34" s="339">
        <f t="shared" si="5"/>
        <v>-1</v>
      </c>
      <c r="I34" s="44"/>
      <c r="J34" s="45"/>
      <c r="O34" s="341"/>
      <c r="P34" s="50"/>
      <c r="Q34" s="41"/>
      <c r="S34" s="34">
        <v>2701</v>
      </c>
      <c r="T34" s="221">
        <v>1323927874796</v>
      </c>
      <c r="U34" s="55">
        <f>+T34-L30</f>
        <v>-181768069033.46997</v>
      </c>
    </row>
    <row r="35" spans="2:21" ht="12.75" customHeight="1" x14ac:dyDescent="0.2">
      <c r="B35" s="47">
        <v>1637</v>
      </c>
      <c r="C35" s="45" t="str">
        <f>+VLOOKUP(B35,'CHIP Ene-Mar-2026'!$C:$E,3,0)</f>
        <v xml:space="preserve">PROPIEDADES, PLANTA Y EQUIPO NO EXPLOTADOS </v>
      </c>
      <c r="E35" s="296">
        <f>+IFERROR(VLOOKUP(B35,'CHIP Ene-Mar-2026'!$C:$K,9,0),0)</f>
        <v>1512596197.79</v>
      </c>
      <c r="F35" s="220"/>
      <c r="G35" s="296">
        <f>+IFERROR(VLOOKUP(B35,'CHIP Ene- Mar 2025'!$C:$K,9,0),0)</f>
        <v>0</v>
      </c>
      <c r="H35" s="339" t="e">
        <f t="shared" si="5"/>
        <v>#DIV/0!</v>
      </c>
      <c r="L35" s="296"/>
      <c r="M35" s="221"/>
      <c r="N35" s="296"/>
      <c r="O35" s="340"/>
      <c r="P35" s="35"/>
      <c r="Q35" s="41"/>
    </row>
    <row r="36" spans="2:21" ht="12.75" customHeight="1" x14ac:dyDescent="0.2">
      <c r="B36" s="47">
        <v>1640</v>
      </c>
      <c r="C36" s="45" t="str">
        <f>+VLOOKUP(B36,'CHIP Ene-Mar-2026'!$C:$E,3,0)</f>
        <v xml:space="preserve">EDIFICACIONES </v>
      </c>
      <c r="E36" s="296">
        <f>+IFERROR(VLOOKUP(B36,'CHIP Ene-Mar-2026'!$C:$K,9,0),0)</f>
        <v>15319705939.17</v>
      </c>
      <c r="F36" s="220"/>
      <c r="G36" s="296">
        <f>+IFERROR(VLOOKUP(B36,'CHIP Ene- Mar 2025'!$C:$K,9,0),0)</f>
        <v>3862000</v>
      </c>
      <c r="H36" s="339">
        <f t="shared" si="5"/>
        <v>3965.780408899534</v>
      </c>
      <c r="J36" s="38" t="s">
        <v>34</v>
      </c>
      <c r="K36" s="4"/>
      <c r="L36" s="295">
        <f>+L11</f>
        <v>2327939591987.3398</v>
      </c>
      <c r="M36" s="222"/>
      <c r="N36" s="295">
        <f>+N11</f>
        <v>4495663814077.3799</v>
      </c>
      <c r="O36" s="340">
        <f>+(L36-N36)/N36</f>
        <v>-0.48218112201855334</v>
      </c>
      <c r="P36" s="35"/>
      <c r="Q36" s="41"/>
    </row>
    <row r="37" spans="2:21" ht="12.75" customHeight="1" x14ac:dyDescent="0.2">
      <c r="B37" s="47">
        <v>1655</v>
      </c>
      <c r="C37" s="45" t="str">
        <f>+VLOOKUP(B37,'CHIP Ene-Mar-2026'!$C:$E,3,0)</f>
        <v xml:space="preserve">MAQUINARIA Y EQUIPO </v>
      </c>
      <c r="E37" s="296">
        <f>+IFERROR(VLOOKUP(B37,'CHIP Ene-Mar-2026'!$C:$K,9,0),0)</f>
        <v>868061559.25</v>
      </c>
      <c r="F37" s="220"/>
      <c r="G37" s="296">
        <f>+IFERROR(VLOOKUP(B37,'CHIP Ene- Mar 2025'!$C:$K,9,0),0)</f>
        <v>15319705939.17</v>
      </c>
      <c r="H37" s="339">
        <f t="shared" si="5"/>
        <v>-0.94333693070240288</v>
      </c>
      <c r="O37" s="341"/>
      <c r="P37" s="35"/>
      <c r="Q37" s="41"/>
    </row>
    <row r="38" spans="2:21" ht="12.75" customHeight="1" x14ac:dyDescent="0.2">
      <c r="B38" s="47">
        <v>1660</v>
      </c>
      <c r="C38" s="45" t="str">
        <f>+VLOOKUP(B38,'CHIP Ene-Mar-2026'!$C:$E,3,0)</f>
        <v xml:space="preserve">EQUIPO MÉDICO Y CIENTÍFICO </v>
      </c>
      <c r="E38" s="296">
        <f>+IFERROR(VLOOKUP(B38,'CHIP Ene-Mar-2026'!$C:$K,9,0),0)</f>
        <v>151999816.68000001</v>
      </c>
      <c r="F38" s="220"/>
      <c r="G38" s="296">
        <f>+IFERROR(VLOOKUP(B38,'CHIP Ene- Mar 2025'!$C:$K,9,0),0)</f>
        <v>379402642.75999999</v>
      </c>
      <c r="H38" s="339">
        <f t="shared" si="5"/>
        <v>-0.59937069606510085</v>
      </c>
      <c r="I38" s="52">
        <v>31</v>
      </c>
      <c r="J38" s="38" t="s">
        <v>40</v>
      </c>
      <c r="K38" s="4"/>
      <c r="L38" s="295">
        <f>SUM(L39:L42)</f>
        <v>-111856372202.55011</v>
      </c>
      <c r="M38" s="219"/>
      <c r="N38" s="295">
        <f>SUM(N39:N42)</f>
        <v>-4311824950915.4404</v>
      </c>
      <c r="O38" s="340">
        <f>+(L38-N38)/N38</f>
        <v>-0.97405822975749468</v>
      </c>
      <c r="P38" s="35"/>
      <c r="Q38" s="41"/>
      <c r="S38" s="34">
        <v>2990</v>
      </c>
      <c r="T38" s="221">
        <v>111775879586.95</v>
      </c>
      <c r="U38" s="55">
        <f>+T38-L33</f>
        <v>111775879586.95</v>
      </c>
    </row>
    <row r="39" spans="2:21" ht="12.75" customHeight="1" x14ac:dyDescent="0.2">
      <c r="B39" s="47">
        <v>1665</v>
      </c>
      <c r="C39" s="45" t="str">
        <f>+VLOOKUP(B39,'CHIP Ene-Mar-2026'!$C:$E,3,0)</f>
        <v xml:space="preserve">MUEBLES, ENSERES Y EQUIPO DE OFICINA </v>
      </c>
      <c r="E39" s="296">
        <f>+IFERROR(VLOOKUP(B39,'CHIP Ene-Mar-2026'!$C:$K,9,0),0)</f>
        <v>1528716580</v>
      </c>
      <c r="F39" s="220"/>
      <c r="G39" s="296">
        <f>+IFERROR(VLOOKUP(B39,'CHIP Ene- Mar 2025'!$C:$K,9,0),0)</f>
        <v>159806736.02000001</v>
      </c>
      <c r="H39" s="339">
        <f t="shared" si="5"/>
        <v>8.5660334355910965</v>
      </c>
      <c r="I39" s="52">
        <v>3105</v>
      </c>
      <c r="J39" s="45" t="str">
        <f>+VLOOKUP(I39,'CHIP Ene-Mar-2026'!$C:$E,3,0)</f>
        <v xml:space="preserve">CAPITAL FISCAL </v>
      </c>
      <c r="L39" s="296">
        <f>+IFERROR(VLOOKUP(I39,'CHIP Ene-Mar-2026'!$C:$K,9,0),0)</f>
        <v>-1140307142174.5601</v>
      </c>
      <c r="M39" s="220"/>
      <c r="N39" s="296">
        <f>+IFERROR(VLOOKUP(I39,'CHIP Ene- Mar 2025'!$C:$K,9,0),0)</f>
        <v>-1588332839489.8101</v>
      </c>
      <c r="O39" s="340">
        <f>+(L39-N39)/N39</f>
        <v>-0.2820729296632567</v>
      </c>
      <c r="P39" s="35"/>
      <c r="Q39" s="41"/>
    </row>
    <row r="40" spans="2:21" ht="12.75" customHeight="1" x14ac:dyDescent="0.2">
      <c r="B40" s="47">
        <v>1670</v>
      </c>
      <c r="C40" s="45" t="str">
        <f>+VLOOKUP(B40,'CHIP Ene-Mar-2026'!$C:$E,3,0)</f>
        <v xml:space="preserve">EQUIPOS DE COMUNICACIÓN Y COMPUTACIÓN </v>
      </c>
      <c r="E40" s="296">
        <f>+IFERROR(VLOOKUP(B40,'CHIP Ene-Mar-2026'!$C:$K,9,0),0)</f>
        <v>16213050059.23</v>
      </c>
      <c r="F40" s="220"/>
      <c r="G40" s="296">
        <f>+IFERROR(VLOOKUP(B40,'CHIP Ene- Mar 2025'!$C:$K,9,0),0)</f>
        <v>25980123</v>
      </c>
      <c r="H40" s="339">
        <f t="shared" si="5"/>
        <v>623.05593919743956</v>
      </c>
      <c r="I40" s="52">
        <v>3109</v>
      </c>
      <c r="J40" s="45" t="str">
        <f>+VLOOKUP(I40,'CHIP Ene-Mar-2026'!$C:$E,3,0)</f>
        <v xml:space="preserve">RESULTADOS DE EJERCICIOS ANTERIORES </v>
      </c>
      <c r="L40" s="296">
        <f>+IFERROR(VLOOKUP(I40,'CHIP Ene-Mar-2026'!$C:$K,9,0),0)</f>
        <v>1485233797653.6799</v>
      </c>
      <c r="M40" s="220"/>
      <c r="N40" s="296">
        <f>+IFERROR(VLOOKUP(I40,'CHIP Ene- Mar 2025'!$C:$K,9,0),0)</f>
        <v>-1140307142174.5601</v>
      </c>
      <c r="O40" s="340">
        <f>+(L40-N40)/N40</f>
        <v>-2.302485745043521</v>
      </c>
      <c r="P40" s="53"/>
      <c r="Q40" s="41"/>
      <c r="R40" s="54"/>
    </row>
    <row r="41" spans="2:21" ht="12.75" customHeight="1" x14ac:dyDescent="0.2">
      <c r="B41" s="47">
        <v>1675</v>
      </c>
      <c r="C41" s="45" t="str">
        <f>+VLOOKUP(B41,'CHIP Ene-Mar-2026'!$C:$E,3,0)</f>
        <v xml:space="preserve">EQUIPOS DE TRANSPORTE, TRACCIÓN Y ELEVACIÓN </v>
      </c>
      <c r="D41" s="6">
        <v>0</v>
      </c>
      <c r="E41" s="296">
        <f>+IFERROR(VLOOKUP(B41,'CHIP Ene-Mar-2026'!$C:$K,9,0),0)</f>
        <v>1367733205.3399999</v>
      </c>
      <c r="F41" s="220"/>
      <c r="G41" s="296">
        <f>+IFERROR(VLOOKUP(B41,'CHIP Ene- Mar 2025'!$C:$K,9,0),0)</f>
        <v>11641639264.73</v>
      </c>
      <c r="H41" s="339">
        <f t="shared" si="5"/>
        <v>-0.88251369293981285</v>
      </c>
      <c r="I41" s="52">
        <v>3110</v>
      </c>
      <c r="J41" s="45" t="str">
        <f>+VLOOKUP(I41,'CHIP Ene-Mar-2026'!$C:$E,3,0)</f>
        <v xml:space="preserve">RESULTADO DEL EJERCICIO </v>
      </c>
      <c r="L41" s="296">
        <f>+IFERROR(VLOOKUP(I41,'CHIP Ene-Mar-2026'!$C:$K,9,0),0)</f>
        <v>0</v>
      </c>
      <c r="M41" s="220"/>
      <c r="N41" s="296">
        <f>+IFERROR(VLOOKUP(I41,'CHIP Ene- Mar 2025'!$C:$K,9,0),0)</f>
        <v>-1583184969251.0701</v>
      </c>
      <c r="O41" s="340">
        <f>+(L41-N41)/N41</f>
        <v>-1</v>
      </c>
      <c r="P41" s="53"/>
      <c r="Q41" s="41"/>
    </row>
    <row r="42" spans="2:21" ht="12.75" customHeight="1" x14ac:dyDescent="0.2">
      <c r="B42" s="47">
        <v>1680</v>
      </c>
      <c r="C42" s="45" t="str">
        <f>+VLOOKUP(B42,'CHIP Ene- Mar 2025'!$C:$E,3,0)</f>
        <v xml:space="preserve">TERRESTRE </v>
      </c>
      <c r="E42" s="296">
        <f>+IFERROR(VLOOKUP(B42,'CHIP Ene-Mar-2026'!$C:$K,9,0),0)</f>
        <v>0</v>
      </c>
      <c r="F42" s="246"/>
      <c r="G42" s="296">
        <f>+IFERROR(VLOOKUP(B42,'CHIP Ene- Mar 2025'!$C:$K,9,0),0)</f>
        <v>1367733205.3399999</v>
      </c>
      <c r="H42" s="339">
        <f t="shared" si="5"/>
        <v>-1</v>
      </c>
      <c r="I42" s="52">
        <v>3151</v>
      </c>
      <c r="J42" s="45" t="str">
        <f>+VLOOKUP(I42,'CHIP Ene-Mar-2026'!$C:$E,3,0)</f>
        <v xml:space="preserve">GANANCIAS O PÉRDIDAS POR BENEFICIOS POSEMPLEO </v>
      </c>
      <c r="L42" s="296">
        <f>+IFERROR(VLOOKUP(I42,'CHIP Ene-Mar-2026'!$C:$K,9,0),0)</f>
        <v>-456783027681.66998</v>
      </c>
      <c r="M42" s="221"/>
      <c r="N42" s="296">
        <f>+IFERROR(VLOOKUP(I42,'CHIP Ene- Mar 2025'!$C:$K,9,0),0)</f>
        <v>0</v>
      </c>
      <c r="O42" s="340">
        <v>0</v>
      </c>
      <c r="P42" s="53"/>
      <c r="Q42" s="41"/>
      <c r="R42" s="55"/>
    </row>
    <row r="43" spans="2:21" ht="12.75" customHeight="1" x14ac:dyDescent="0.2">
      <c r="B43" s="47">
        <v>1685</v>
      </c>
      <c r="C43" s="45" t="str">
        <f>+VLOOKUP(B43,'CHIP Ene-Mar-2026'!$C:$E,3,0)</f>
        <v xml:space="preserve">DEPRECIACIÓN ACUMULADA DE PROPIEDADES, PLANTA Y EQUIPO (CR) </v>
      </c>
      <c r="E43" s="296">
        <f>+IFERROR(VLOOKUP(B43,'CHIP Ene-Mar-2026'!$C:$K,9,0),0)</f>
        <v>-12243988257.040001</v>
      </c>
      <c r="F43" s="246"/>
      <c r="G43" s="296">
        <f>+IFERROR(VLOOKUP(B43,'CHIP Ene- Mar 2025'!$C:$K,9,0),0)</f>
        <v>0</v>
      </c>
      <c r="H43" s="339">
        <v>0</v>
      </c>
      <c r="O43" s="341"/>
      <c r="P43" s="53"/>
      <c r="Q43" s="41"/>
    </row>
    <row r="44" spans="2:21" x14ac:dyDescent="0.2">
      <c r="B44" s="47"/>
      <c r="F44" s="246"/>
      <c r="H44" s="339"/>
      <c r="J44" s="38" t="s">
        <v>37</v>
      </c>
      <c r="K44" s="4">
        <v>26</v>
      </c>
      <c r="L44" s="295">
        <f>+L38</f>
        <v>-111856372202.55011</v>
      </c>
      <c r="M44" s="220"/>
      <c r="N44" s="295">
        <f>+N38</f>
        <v>-4311824950915.4404</v>
      </c>
      <c r="O44" s="341"/>
      <c r="P44" s="53"/>
      <c r="Q44" s="41"/>
    </row>
    <row r="45" spans="2:21" x14ac:dyDescent="0.2">
      <c r="B45" s="47">
        <v>19</v>
      </c>
      <c r="C45" s="38" t="s">
        <v>35</v>
      </c>
      <c r="D45" s="4">
        <v>16</v>
      </c>
      <c r="E45" s="295">
        <f>SUM(E46:E47)</f>
        <v>3270245120.6799994</v>
      </c>
      <c r="F45" s="220"/>
      <c r="G45" s="295">
        <f>SUM(G46:G47)</f>
        <v>436767354.61000001</v>
      </c>
      <c r="H45" s="339">
        <f t="shared" si="5"/>
        <v>6.4873844992377672</v>
      </c>
      <c r="O45" s="341"/>
      <c r="P45" s="53"/>
      <c r="Q45" s="41"/>
    </row>
    <row r="46" spans="2:21" x14ac:dyDescent="0.2">
      <c r="B46" s="47">
        <v>1970</v>
      </c>
      <c r="C46" s="45" t="str">
        <f>+VLOOKUP(B46,'CHIP Ene-Mar-2026'!$C:$E,3,0)</f>
        <v xml:space="preserve">ACTIVOS INTANGIBLES </v>
      </c>
      <c r="E46" s="296">
        <f>+IFERROR(VLOOKUP(B46,'CHIP Ene-Mar-2026'!$C:$K,9,0),0)</f>
        <v>8825877568.0499992</v>
      </c>
      <c r="F46" s="246"/>
      <c r="G46" s="296">
        <f>+IFERROR(VLOOKUP(B46,'CHIP Ene- Mar 2025'!$C:$K,9,0),0)</f>
        <v>0</v>
      </c>
      <c r="H46" s="339" t="e">
        <f t="shared" si="5"/>
        <v>#DIV/0!</v>
      </c>
      <c r="O46" s="341"/>
      <c r="P46" s="56"/>
      <c r="Q46" s="41"/>
    </row>
    <row r="47" spans="2:21" x14ac:dyDescent="0.2">
      <c r="B47" s="47">
        <v>1975</v>
      </c>
      <c r="C47" s="45" t="str">
        <f>+VLOOKUP(B47,'CHIP Ene-Mar-2026'!$C:$E,3,0)</f>
        <v xml:space="preserve">AMORTIZACIÓN ACUMULADA DE ACTIVOS INTANGIBLES (CR) </v>
      </c>
      <c r="E47" s="296">
        <f>+IFERROR(VLOOKUP(B47,'CHIP Ene-Mar-2026'!$C:$K,9,0),0)</f>
        <v>-5555632447.3699999</v>
      </c>
      <c r="F47" s="246"/>
      <c r="G47" s="296">
        <f>+IFERROR(VLOOKUP(B47,'CHIP Ene- Mar 2025'!$C:$K,9,0),0)</f>
        <v>436767354.61000001</v>
      </c>
      <c r="H47" s="339">
        <f t="shared" si="5"/>
        <v>-13.719889407327058</v>
      </c>
      <c r="K47" s="34"/>
      <c r="M47" s="34"/>
      <c r="O47" s="42"/>
      <c r="P47" s="35"/>
      <c r="Q47" s="41"/>
    </row>
    <row r="48" spans="2:21" x14ac:dyDescent="0.2">
      <c r="B48" s="47"/>
      <c r="F48" s="246"/>
      <c r="H48" s="339"/>
      <c r="M48" s="221"/>
      <c r="O48" s="340"/>
      <c r="P48" s="35"/>
      <c r="Q48" s="41"/>
    </row>
    <row r="49" spans="2:19" x14ac:dyDescent="0.2">
      <c r="B49" s="47"/>
      <c r="C49" s="38" t="s">
        <v>44</v>
      </c>
      <c r="D49" s="4"/>
      <c r="E49" s="297">
        <f>+E11+E30</f>
        <v>1930047933368.24</v>
      </c>
      <c r="F49" s="247"/>
      <c r="G49" s="297">
        <f>+G11+G30</f>
        <v>1729029610595.3799</v>
      </c>
      <c r="H49" s="339">
        <f t="shared" si="5"/>
        <v>0.1162607751429085</v>
      </c>
      <c r="I49" s="52"/>
      <c r="J49" s="38" t="s">
        <v>45</v>
      </c>
      <c r="K49" s="11"/>
      <c r="L49" s="295">
        <f>+L36+L44</f>
        <v>2216083219784.7896</v>
      </c>
      <c r="M49" s="219"/>
      <c r="N49" s="295">
        <f>+N36+N44</f>
        <v>183838863161.93945</v>
      </c>
      <c r="O49" s="340">
        <f t="shared" si="0"/>
        <v>11.054487183336706</v>
      </c>
      <c r="P49" s="57"/>
      <c r="Q49" s="41"/>
    </row>
    <row r="50" spans="2:19" x14ac:dyDescent="0.2">
      <c r="B50" s="47"/>
      <c r="C50" s="38"/>
      <c r="D50" s="4"/>
      <c r="E50" s="297"/>
      <c r="F50" s="247"/>
      <c r="G50" s="297">
        <f>+G49-N49</f>
        <v>1545190747433.4404</v>
      </c>
      <c r="H50" s="339"/>
      <c r="I50" s="52"/>
      <c r="O50" s="340"/>
      <c r="P50" s="57"/>
      <c r="Q50" s="41"/>
    </row>
    <row r="51" spans="2:19" x14ac:dyDescent="0.2">
      <c r="B51" s="47"/>
      <c r="D51" s="34"/>
      <c r="E51" s="308">
        <f>+E49-L49</f>
        <v>-286035286416.54956</v>
      </c>
      <c r="F51" s="221"/>
      <c r="H51" s="339"/>
      <c r="I51" s="52"/>
      <c r="J51" s="52"/>
      <c r="L51" s="296"/>
      <c r="M51" s="220"/>
      <c r="N51" s="296"/>
      <c r="O51" s="340"/>
      <c r="P51" s="35"/>
      <c r="Q51" s="41"/>
    </row>
    <row r="52" spans="2:19" ht="12.75" customHeight="1" x14ac:dyDescent="0.2">
      <c r="B52" s="61"/>
      <c r="C52" s="38" t="s">
        <v>46</v>
      </c>
      <c r="D52" s="4">
        <v>28</v>
      </c>
      <c r="E52" s="295">
        <f>+E54+E58+E62</f>
        <v>0</v>
      </c>
      <c r="F52" s="219"/>
      <c r="G52" s="295">
        <v>0</v>
      </c>
      <c r="H52" s="339"/>
      <c r="I52" s="9"/>
      <c r="J52" s="38" t="s">
        <v>47</v>
      </c>
      <c r="K52" s="4">
        <v>28</v>
      </c>
      <c r="L52" s="295">
        <v>0</v>
      </c>
      <c r="M52" s="219"/>
      <c r="N52" s="295">
        <v>0</v>
      </c>
      <c r="O52" s="340"/>
      <c r="P52" s="40"/>
      <c r="Q52" s="41"/>
    </row>
    <row r="53" spans="2:19" x14ac:dyDescent="0.2">
      <c r="B53" s="37"/>
      <c r="C53" s="52"/>
      <c r="E53" s="296"/>
      <c r="F53" s="220"/>
      <c r="G53" s="296"/>
      <c r="H53" s="339"/>
      <c r="I53" s="52"/>
      <c r="J53" s="52"/>
      <c r="L53" s="296"/>
      <c r="M53" s="220"/>
      <c r="N53" s="296"/>
      <c r="O53" s="340"/>
      <c r="P53" s="57"/>
      <c r="Q53" s="41"/>
    </row>
    <row r="54" spans="2:19" x14ac:dyDescent="0.2">
      <c r="B54" s="61">
        <v>81</v>
      </c>
      <c r="C54" s="38" t="s">
        <v>48</v>
      </c>
      <c r="D54" s="4"/>
      <c r="E54" s="295">
        <f>SUM(E55:E56)</f>
        <v>14604145870.970001</v>
      </c>
      <c r="F54" s="219"/>
      <c r="G54" s="295">
        <f>SUM(G55:G56)</f>
        <v>22394311731.939999</v>
      </c>
      <c r="H54" s="339"/>
      <c r="I54" s="9">
        <v>91</v>
      </c>
      <c r="J54" s="38" t="s">
        <v>49</v>
      </c>
      <c r="K54" s="4"/>
      <c r="L54" s="295">
        <f>SUM(L55:L56)</f>
        <v>119038053517863</v>
      </c>
      <c r="M54" s="247"/>
      <c r="N54" s="295">
        <f>SUM(N55:N56)</f>
        <v>57959669932552.898</v>
      </c>
      <c r="O54" s="340"/>
      <c r="P54" s="40"/>
      <c r="Q54" s="41"/>
    </row>
    <row r="55" spans="2:19" s="8" customFormat="1" x14ac:dyDescent="0.2">
      <c r="B55" s="37">
        <v>8120</v>
      </c>
      <c r="C55" s="45" t="s">
        <v>50</v>
      </c>
      <c r="D55" s="6">
        <v>0</v>
      </c>
      <c r="E55" s="296">
        <f>+IFERROR(VLOOKUP(B55,'CHIP Ene-Mar-2026'!$C:$K,9,0),0)</f>
        <v>7790165860.9700003</v>
      </c>
      <c r="F55" s="220"/>
      <c r="G55" s="296">
        <f>+IFERROR(VLOOKUP(B55,'CHIP Ene- Mar 2025'!$C:$K,9,0),0)</f>
        <v>14604145870.969999</v>
      </c>
      <c r="H55" s="339"/>
      <c r="I55" s="52">
        <v>9120</v>
      </c>
      <c r="J55" s="45" t="s">
        <v>50</v>
      </c>
      <c r="K55" s="6">
        <v>0</v>
      </c>
      <c r="L55" s="296">
        <f>+IFERROR(VLOOKUP(I55,'CHIP Ene-Mar-2026'!$C:$K,9,0),0)</f>
        <v>119038053517863</v>
      </c>
      <c r="M55" s="248"/>
      <c r="N55" s="296">
        <f>+IFERROR(VLOOKUP(I55,'CHIP Ene- Mar 2025'!$C:$K,9,0),0)</f>
        <v>57959669932552.898</v>
      </c>
      <c r="O55" s="340"/>
      <c r="P55" s="57"/>
      <c r="Q55" s="41"/>
      <c r="R55" s="34"/>
      <c r="S55" s="34"/>
    </row>
    <row r="56" spans="2:19" s="8" customFormat="1" x14ac:dyDescent="0.2">
      <c r="B56" s="37">
        <v>8190</v>
      </c>
      <c r="C56" s="45" t="s">
        <v>51</v>
      </c>
      <c r="D56" s="5"/>
      <c r="E56" s="296">
        <f>+IFERROR(VLOOKUP(B56,'CHIP Ene-Mar-2026'!$C:$K,9,0),0)</f>
        <v>6813980010</v>
      </c>
      <c r="F56" s="220"/>
      <c r="G56" s="296">
        <f>+IFERROR(VLOOKUP(B56,'CHIP Ene- Mar 2025'!$C:$K,9,0),0)</f>
        <v>7790165860.9700003</v>
      </c>
      <c r="H56" s="339"/>
      <c r="I56" s="52"/>
      <c r="J56" s="52"/>
      <c r="K56" s="5"/>
      <c r="L56" s="296"/>
      <c r="M56" s="220"/>
      <c r="N56" s="296"/>
      <c r="O56" s="340"/>
      <c r="P56" s="57"/>
      <c r="Q56" s="41"/>
      <c r="R56" s="34"/>
      <c r="S56" s="34"/>
    </row>
    <row r="57" spans="2:19" x14ac:dyDescent="0.2">
      <c r="B57" s="61"/>
      <c r="C57" s="9"/>
      <c r="D57" s="4"/>
      <c r="E57" s="295"/>
      <c r="F57" s="219"/>
      <c r="G57" s="295"/>
      <c r="H57" s="339"/>
      <c r="I57" s="52"/>
      <c r="J57" s="52"/>
      <c r="L57" s="296"/>
      <c r="M57" s="220"/>
      <c r="N57" s="296"/>
      <c r="O57" s="340"/>
      <c r="P57" s="57"/>
      <c r="Q57" s="41"/>
    </row>
    <row r="58" spans="2:19" x14ac:dyDescent="0.2">
      <c r="B58" s="61">
        <v>83</v>
      </c>
      <c r="C58" s="38" t="s">
        <v>52</v>
      </c>
      <c r="D58" s="4"/>
      <c r="E58" s="295">
        <f>SUM(E59:E60)</f>
        <v>6368378494.79</v>
      </c>
      <c r="F58" s="219"/>
      <c r="G58" s="295">
        <f>SUM(G59:G60)</f>
        <v>6601737264.8499994</v>
      </c>
      <c r="H58" s="339"/>
      <c r="I58" s="63">
        <v>93</v>
      </c>
      <c r="J58" s="38" t="s">
        <v>53</v>
      </c>
      <c r="K58" s="4"/>
      <c r="L58" s="295">
        <f>SUM(L59:L60)</f>
        <v>410060472.60000002</v>
      </c>
      <c r="M58" s="219"/>
      <c r="N58" s="295">
        <f>SUM(N59:N60)</f>
        <v>410060472.60000002</v>
      </c>
      <c r="O58" s="340"/>
      <c r="P58" s="40"/>
      <c r="Q58" s="41"/>
    </row>
    <row r="59" spans="2:19" s="8" customFormat="1" x14ac:dyDescent="0.2">
      <c r="B59" s="37">
        <v>8315</v>
      </c>
      <c r="C59" s="45" t="s">
        <v>54</v>
      </c>
      <c r="D59" s="5"/>
      <c r="E59" s="296">
        <f>+IFERROR(VLOOKUP(B59,'CHIP Ene-Mar-2026'!$C:$K,9,0),0)</f>
        <v>6004807501.29</v>
      </c>
      <c r="F59" s="220"/>
      <c r="G59" s="296">
        <f>+IFERROR(VLOOKUP(B59,'CHIP Ene- Mar 2025'!$C:$K,9,0),0)</f>
        <v>6600079054.3199997</v>
      </c>
      <c r="H59" s="339"/>
      <c r="I59" s="44">
        <v>9306</v>
      </c>
      <c r="J59" s="45" t="s">
        <v>55</v>
      </c>
      <c r="K59" s="34"/>
      <c r="L59" s="296">
        <f>+IFERROR(VLOOKUP(I59,'CHIP Ene-Mar-2026'!$C:$K,9,0),0)</f>
        <v>410060472.60000002</v>
      </c>
      <c r="M59" s="220"/>
      <c r="N59" s="296">
        <f>+IFERROR(VLOOKUP(I59,'CHIP Ene- Mar 2025'!$C:$K,9,0),0)</f>
        <v>410060472.60000002</v>
      </c>
      <c r="O59" s="340"/>
      <c r="P59" s="13"/>
      <c r="Q59" s="41"/>
      <c r="R59" s="34"/>
    </row>
    <row r="60" spans="2:19" s="8" customFormat="1" x14ac:dyDescent="0.2">
      <c r="B60" s="37">
        <v>8347</v>
      </c>
      <c r="C60" s="45" t="s">
        <v>56</v>
      </c>
      <c r="D60" s="5"/>
      <c r="E60" s="296">
        <f>+IFERROR(VLOOKUP(B60,'CHIP Ene-Mar-2026'!$C:$K,9,0),0)</f>
        <v>363570993.5</v>
      </c>
      <c r="F60" s="220"/>
      <c r="G60" s="296">
        <f>+IFERROR(VLOOKUP(B60,'CHIP Ene- Mar 2025'!$C:$K,9,0),0)</f>
        <v>1658210.53</v>
      </c>
      <c r="H60" s="339"/>
      <c r="I60" s="44"/>
      <c r="J60" s="45"/>
      <c r="K60" s="34"/>
      <c r="L60" s="296"/>
      <c r="M60" s="220"/>
      <c r="N60" s="296"/>
      <c r="O60" s="340"/>
      <c r="P60" s="35"/>
      <c r="Q60" s="41"/>
      <c r="R60" s="34"/>
    </row>
    <row r="61" spans="2:19" x14ac:dyDescent="0.2">
      <c r="B61" s="61"/>
      <c r="C61" s="9"/>
      <c r="D61" s="4"/>
      <c r="E61" s="296"/>
      <c r="F61" s="219"/>
      <c r="G61" s="296"/>
      <c r="H61" s="339"/>
      <c r="I61" s="63"/>
      <c r="J61" s="9"/>
      <c r="K61" s="4"/>
      <c r="L61" s="295"/>
      <c r="M61" s="219"/>
      <c r="N61" s="295"/>
      <c r="O61" s="340"/>
      <c r="P61" s="13"/>
      <c r="Q61" s="41"/>
    </row>
    <row r="62" spans="2:19" x14ac:dyDescent="0.2">
      <c r="B62" s="61">
        <v>89</v>
      </c>
      <c r="C62" s="38" t="s">
        <v>57</v>
      </c>
      <c r="D62" s="4"/>
      <c r="E62" s="295">
        <f>SUM(E63:E64)</f>
        <v>-20972524365.760002</v>
      </c>
      <c r="F62" s="219"/>
      <c r="G62" s="295">
        <f>SUM(G63:G64)</f>
        <v>-28994390786.260002</v>
      </c>
      <c r="H62" s="339"/>
      <c r="I62" s="63">
        <v>99</v>
      </c>
      <c r="J62" s="38" t="s">
        <v>58</v>
      </c>
      <c r="K62" s="4"/>
      <c r="L62" s="295">
        <f>SUM(L63:L64)</f>
        <v>-119038463578335.59</v>
      </c>
      <c r="M62" s="247"/>
      <c r="N62" s="295">
        <f>SUM(N63:N64)</f>
        <v>-115919749925578.41</v>
      </c>
      <c r="O62" s="340"/>
      <c r="P62" s="13"/>
      <c r="Q62" s="41"/>
    </row>
    <row r="63" spans="2:19" s="8" customFormat="1" x14ac:dyDescent="0.2">
      <c r="B63" s="37">
        <v>8905</v>
      </c>
      <c r="C63" s="45" t="s">
        <v>59</v>
      </c>
      <c r="D63" s="5"/>
      <c r="E63" s="296">
        <f>+IFERROR(VLOOKUP(B63,'CHIP Ene-Mar-2026'!$C:$K,9,0),0)</f>
        <v>-7790165860.9700003</v>
      </c>
      <c r="F63" s="220"/>
      <c r="G63" s="296">
        <f>+IFERROR(VLOOKUP(B63,'CHIP Ene- Mar 2025'!$C:$K,9,0),0)</f>
        <v>-21204224925.290001</v>
      </c>
      <c r="H63" s="339"/>
      <c r="I63" s="44">
        <v>9905</v>
      </c>
      <c r="J63" s="45" t="s">
        <v>60</v>
      </c>
      <c r="K63" s="5"/>
      <c r="L63" s="296">
        <f>+IFERROR(VLOOKUP(I63,'CHIP Ene-Mar-2026'!$C:$K,9,0),0)</f>
        <v>-119038053517863</v>
      </c>
      <c r="M63" s="248"/>
      <c r="N63" s="296">
        <f>+IFERROR(VLOOKUP(I63,'CHIP Ene- Mar 2025'!$C:$K,9,0),0)</f>
        <v>-57960079993025.5</v>
      </c>
      <c r="O63" s="340"/>
      <c r="P63" s="35"/>
      <c r="Q63" s="41"/>
    </row>
    <row r="64" spans="2:19" s="8" customFormat="1" x14ac:dyDescent="0.2">
      <c r="B64" s="37">
        <v>8915</v>
      </c>
      <c r="C64" s="45" t="s">
        <v>61</v>
      </c>
      <c r="D64" s="5"/>
      <c r="E64" s="296">
        <f>+IFERROR(VLOOKUP(B64,'CHIP Ene-Mar-2026'!$C:$K,9,0),0)</f>
        <v>-13182358504.790001</v>
      </c>
      <c r="F64" s="220"/>
      <c r="G64" s="296">
        <f>+IFERROR(VLOOKUP(B64,'CHIP Ene- Mar 2025'!$C:$K,9,0),0)</f>
        <v>-7790165860.9700003</v>
      </c>
      <c r="H64" s="339"/>
      <c r="I64" s="44">
        <v>9915</v>
      </c>
      <c r="J64" s="45" t="s">
        <v>62</v>
      </c>
      <c r="K64" s="5"/>
      <c r="L64" s="296">
        <f>+IFERROR(VLOOKUP(I64,'CHIP Ene-Mar-2026'!$C:$K,9,0),0)</f>
        <v>-410060472.60000002</v>
      </c>
      <c r="M64" s="248"/>
      <c r="N64" s="296">
        <f>+IFERROR(VLOOKUP(I64,'CHIP Ene- Mar 2025'!$C:$K,9,0),0)</f>
        <v>-57959669932552.898</v>
      </c>
      <c r="O64" s="340"/>
      <c r="P64" s="35"/>
      <c r="Q64" s="41"/>
    </row>
    <row r="65" spans="2:17" x14ac:dyDescent="0.2">
      <c r="B65" s="37"/>
      <c r="C65" s="52"/>
      <c r="E65" s="296"/>
      <c r="F65" s="43"/>
      <c r="G65" s="296"/>
      <c r="H65" s="235"/>
      <c r="I65" s="52"/>
      <c r="J65" s="52"/>
      <c r="L65" s="296"/>
      <c r="M65" s="43"/>
      <c r="N65" s="296"/>
      <c r="O65" s="240" t="s">
        <v>105</v>
      </c>
      <c r="P65" s="35"/>
      <c r="Q65" s="41"/>
    </row>
    <row r="66" spans="2:17" x14ac:dyDescent="0.2">
      <c r="B66" s="37"/>
      <c r="C66" s="52"/>
      <c r="E66" s="296"/>
      <c r="F66" s="43"/>
      <c r="G66" s="296"/>
      <c r="H66" s="235"/>
      <c r="I66" s="52"/>
      <c r="J66" s="52"/>
      <c r="L66" s="296"/>
      <c r="M66" s="59"/>
      <c r="N66" s="296"/>
      <c r="O66" s="240"/>
      <c r="P66" s="35"/>
    </row>
    <row r="67" spans="2:17" x14ac:dyDescent="0.2">
      <c r="B67" s="37"/>
      <c r="C67" s="52"/>
      <c r="E67" s="298"/>
      <c r="F67" s="52"/>
      <c r="G67" s="298"/>
      <c r="H67" s="235"/>
      <c r="I67" s="52"/>
      <c r="J67" s="52"/>
      <c r="L67" s="296"/>
      <c r="M67" s="59"/>
      <c r="N67" s="296"/>
      <c r="O67" s="240"/>
      <c r="P67" s="35"/>
    </row>
    <row r="68" spans="2:17" ht="81" customHeight="1" x14ac:dyDescent="0.2">
      <c r="B68" s="37"/>
      <c r="C68" s="52"/>
      <c r="E68" s="298"/>
      <c r="F68" s="52"/>
      <c r="G68" s="298"/>
      <c r="H68" s="235"/>
      <c r="I68" s="52"/>
      <c r="J68" s="52"/>
      <c r="L68" s="298"/>
      <c r="M68" s="59"/>
      <c r="N68" s="296"/>
      <c r="O68" s="240"/>
      <c r="P68" s="35"/>
    </row>
    <row r="69" spans="2:17" ht="13.5" customHeight="1" x14ac:dyDescent="0.2">
      <c r="B69" s="61"/>
      <c r="C69" s="9"/>
      <c r="D69" s="4"/>
      <c r="E69" s="299"/>
      <c r="F69" s="9"/>
      <c r="G69" s="301"/>
      <c r="H69" s="235"/>
      <c r="I69" s="10"/>
      <c r="J69" s="9"/>
      <c r="K69" s="12"/>
      <c r="L69" s="301"/>
      <c r="M69" s="58"/>
      <c r="N69" s="295"/>
      <c r="O69" s="240"/>
      <c r="P69" s="13"/>
      <c r="Q69" s="8"/>
    </row>
    <row r="70" spans="2:17" s="8" customFormat="1" x14ac:dyDescent="0.2">
      <c r="B70" s="61"/>
      <c r="C70" s="10"/>
      <c r="D70" s="4"/>
      <c r="E70" s="300"/>
      <c r="F70" s="10"/>
      <c r="G70" s="301"/>
      <c r="H70" s="235"/>
      <c r="I70" s="10"/>
      <c r="J70" s="10"/>
      <c r="K70" s="14"/>
      <c r="L70" s="54"/>
      <c r="M70" s="49"/>
      <c r="N70" s="299"/>
      <c r="O70" s="240"/>
      <c r="P70" s="13"/>
    </row>
    <row r="71" spans="2:17" s="8" customFormat="1" x14ac:dyDescent="0.2">
      <c r="B71" s="61"/>
      <c r="C71" s="10"/>
      <c r="D71" s="4"/>
      <c r="E71" s="300"/>
      <c r="F71" s="10"/>
      <c r="G71" s="301"/>
      <c r="H71" s="235"/>
      <c r="I71" s="62"/>
      <c r="J71" s="10"/>
      <c r="K71" s="1"/>
      <c r="L71" s="54"/>
      <c r="M71" s="49"/>
      <c r="N71" s="299"/>
      <c r="O71" s="240"/>
      <c r="P71" s="13"/>
    </row>
    <row r="72" spans="2:17" s="8" customFormat="1" x14ac:dyDescent="0.2">
      <c r="B72" s="61"/>
      <c r="C72" s="9"/>
      <c r="D72" s="4"/>
      <c r="E72" s="301"/>
      <c r="F72" s="9"/>
      <c r="G72" s="301"/>
      <c r="H72" s="235"/>
      <c r="I72" s="9"/>
      <c r="J72" s="9"/>
      <c r="K72" s="4"/>
      <c r="L72" s="304"/>
      <c r="N72" s="299"/>
      <c r="O72" s="240"/>
      <c r="P72" s="13"/>
    </row>
    <row r="73" spans="2:17" s="8" customFormat="1" ht="12.75" thickBot="1" x14ac:dyDescent="0.25">
      <c r="B73" s="64"/>
      <c r="C73" s="65"/>
      <c r="D73" s="66"/>
      <c r="E73" s="302"/>
      <c r="F73" s="65"/>
      <c r="G73" s="302"/>
      <c r="H73" s="237"/>
      <c r="I73" s="65"/>
      <c r="J73" s="65"/>
      <c r="K73" s="66"/>
      <c r="L73" s="302"/>
      <c r="M73" s="67"/>
      <c r="N73" s="302"/>
      <c r="O73" s="244"/>
      <c r="P73" s="68"/>
      <c r="Q73" s="34"/>
    </row>
    <row r="74" spans="2:17" ht="12.75" thickTop="1" x14ac:dyDescent="0.2">
      <c r="B74" s="69"/>
      <c r="C74" s="69"/>
      <c r="D74" s="70"/>
      <c r="E74" s="303"/>
      <c r="F74" s="69"/>
      <c r="G74" s="303"/>
      <c r="H74" s="238"/>
      <c r="I74" s="69"/>
      <c r="J74" s="69"/>
      <c r="K74" s="70"/>
      <c r="L74" s="303"/>
      <c r="M74" s="71"/>
      <c r="N74" s="303"/>
      <c r="O74" s="245"/>
      <c r="P74" s="72"/>
      <c r="Q74" s="72"/>
    </row>
    <row r="75" spans="2:17" s="72" customFormat="1" x14ac:dyDescent="0.2">
      <c r="B75" s="52"/>
      <c r="C75" s="52"/>
      <c r="D75" s="34"/>
      <c r="E75" s="298"/>
      <c r="F75" s="52"/>
      <c r="G75" s="298"/>
      <c r="H75" s="239"/>
      <c r="I75" s="52"/>
      <c r="J75" s="52"/>
      <c r="K75" s="34"/>
      <c r="L75" s="298"/>
      <c r="M75" s="52"/>
      <c r="N75" s="298"/>
      <c r="O75" s="240"/>
      <c r="P75" s="34"/>
      <c r="Q75" s="34"/>
    </row>
    <row r="76" spans="2:17" x14ac:dyDescent="0.2">
      <c r="B76" s="52"/>
      <c r="C76" s="52"/>
      <c r="D76" s="34"/>
      <c r="E76" s="298"/>
      <c r="F76" s="52"/>
      <c r="G76" s="298"/>
      <c r="H76" s="239"/>
      <c r="I76" s="52"/>
      <c r="J76" s="52"/>
      <c r="K76" s="34"/>
      <c r="L76" s="298"/>
      <c r="M76" s="52"/>
      <c r="N76" s="298"/>
      <c r="O76" s="240"/>
    </row>
    <row r="77" spans="2:17" x14ac:dyDescent="0.2">
      <c r="B77" s="52"/>
      <c r="C77" s="52"/>
      <c r="D77" s="34"/>
      <c r="E77" s="298"/>
      <c r="F77" s="52"/>
      <c r="G77" s="298"/>
      <c r="H77" s="239"/>
      <c r="I77" s="52"/>
      <c r="J77" s="52"/>
      <c r="K77" s="34"/>
      <c r="L77" s="298"/>
      <c r="M77" s="52"/>
      <c r="N77" s="298"/>
      <c r="O77" s="240"/>
    </row>
    <row r="78" spans="2:17" x14ac:dyDescent="0.2">
      <c r="B78" s="52"/>
      <c r="C78" s="52"/>
      <c r="D78" s="34"/>
      <c r="E78" s="298"/>
      <c r="F78" s="52"/>
      <c r="G78" s="298"/>
      <c r="H78" s="239"/>
      <c r="I78" s="52"/>
      <c r="J78" s="52"/>
      <c r="K78" s="34"/>
      <c r="L78" s="298"/>
      <c r="M78" s="52"/>
      <c r="N78" s="298"/>
      <c r="O78" s="240"/>
    </row>
    <row r="79" spans="2:17" x14ac:dyDescent="0.2">
      <c r="B79" s="52"/>
      <c r="C79" s="52"/>
      <c r="D79" s="34"/>
      <c r="E79" s="298"/>
      <c r="F79" s="52"/>
      <c r="G79" s="298"/>
      <c r="H79" s="239"/>
      <c r="I79" s="52"/>
      <c r="J79" s="52"/>
      <c r="K79" s="34"/>
      <c r="L79" s="298"/>
      <c r="M79" s="52"/>
      <c r="N79" s="298"/>
      <c r="O79" s="240"/>
    </row>
    <row r="80" spans="2:17" x14ac:dyDescent="0.2">
      <c r="B80" s="52"/>
      <c r="C80" s="52"/>
      <c r="D80" s="34"/>
      <c r="E80" s="298"/>
      <c r="F80" s="52"/>
      <c r="G80" s="298"/>
      <c r="H80" s="239"/>
      <c r="I80" s="52"/>
      <c r="J80" s="52"/>
      <c r="K80" s="34"/>
      <c r="L80" s="298"/>
      <c r="M80" s="52"/>
      <c r="N80" s="298"/>
      <c r="O80" s="240"/>
    </row>
    <row r="81" spans="2:15" x14ac:dyDescent="0.2">
      <c r="B81" s="52"/>
      <c r="C81" s="52"/>
      <c r="D81" s="34"/>
      <c r="E81" s="298"/>
      <c r="F81" s="52"/>
      <c r="G81" s="298"/>
      <c r="H81" s="239"/>
      <c r="I81" s="52"/>
      <c r="J81" s="52"/>
      <c r="K81" s="34"/>
      <c r="L81" s="298"/>
      <c r="M81" s="52"/>
      <c r="N81" s="298"/>
      <c r="O81" s="240"/>
    </row>
    <row r="82" spans="2:15" x14ac:dyDescent="0.2">
      <c r="B82" s="52"/>
      <c r="C82" s="52"/>
      <c r="D82" s="34"/>
      <c r="E82" s="298"/>
      <c r="F82" s="52"/>
      <c r="G82" s="298"/>
      <c r="H82" s="239"/>
      <c r="I82" s="52"/>
      <c r="J82" s="52"/>
      <c r="K82" s="34"/>
      <c r="L82" s="298"/>
      <c r="M82" s="52"/>
      <c r="N82" s="298"/>
      <c r="O82" s="240"/>
    </row>
    <row r="83" spans="2:15" x14ac:dyDescent="0.2">
      <c r="B83" s="52"/>
      <c r="C83" s="52"/>
      <c r="D83" s="34"/>
      <c r="E83" s="298"/>
      <c r="F83" s="52"/>
      <c r="G83" s="298"/>
      <c r="H83" s="239"/>
      <c r="I83" s="52"/>
      <c r="J83" s="52"/>
      <c r="K83" s="34"/>
      <c r="L83" s="298"/>
      <c r="M83" s="52"/>
      <c r="N83" s="298"/>
      <c r="O83" s="240"/>
    </row>
    <row r="84" spans="2:15" x14ac:dyDescent="0.2">
      <c r="B84" s="52"/>
      <c r="C84" s="52"/>
      <c r="D84" s="34"/>
      <c r="E84" s="298"/>
      <c r="F84" s="52"/>
      <c r="G84" s="298"/>
      <c r="H84" s="239"/>
      <c r="I84" s="52"/>
      <c r="J84" s="52"/>
      <c r="K84" s="34"/>
      <c r="L84" s="298"/>
      <c r="M84" s="52"/>
      <c r="N84" s="298"/>
      <c r="O84" s="240"/>
    </row>
    <row r="85" spans="2:15" x14ac:dyDescent="0.2">
      <c r="B85" s="52"/>
      <c r="C85" s="52"/>
      <c r="D85" s="34"/>
      <c r="E85" s="298"/>
      <c r="F85" s="52"/>
      <c r="G85" s="298"/>
      <c r="H85" s="239"/>
      <c r="I85" s="52"/>
      <c r="J85" s="52"/>
      <c r="K85" s="34"/>
      <c r="L85" s="298"/>
      <c r="M85" s="52"/>
      <c r="N85" s="298"/>
      <c r="O85" s="240"/>
    </row>
    <row r="86" spans="2:15" x14ac:dyDescent="0.2">
      <c r="B86" s="52"/>
      <c r="C86" s="52"/>
      <c r="E86" s="298"/>
      <c r="F86" s="52"/>
      <c r="G86" s="298"/>
      <c r="H86" s="235"/>
      <c r="I86" s="52"/>
      <c r="J86" s="52"/>
      <c r="K86" s="34"/>
      <c r="L86" s="298"/>
      <c r="M86" s="52"/>
      <c r="N86" s="298"/>
      <c r="O86" s="240"/>
    </row>
    <row r="87" spans="2:15" x14ac:dyDescent="0.2">
      <c r="B87" s="52"/>
      <c r="C87" s="52"/>
      <c r="E87" s="298"/>
      <c r="F87" s="52"/>
      <c r="G87" s="298"/>
      <c r="H87" s="235"/>
      <c r="I87" s="52"/>
      <c r="J87" s="52"/>
      <c r="K87" s="34"/>
      <c r="L87" s="298"/>
      <c r="M87" s="52"/>
      <c r="N87" s="298"/>
      <c r="O87" s="240"/>
    </row>
    <row r="88" spans="2:15" x14ac:dyDescent="0.2">
      <c r="B88" s="52"/>
      <c r="C88" s="52"/>
      <c r="E88" s="298"/>
      <c r="F88" s="52"/>
      <c r="G88" s="298"/>
      <c r="H88" s="235"/>
      <c r="I88" s="52"/>
      <c r="J88" s="52"/>
      <c r="K88" s="34"/>
      <c r="L88" s="298"/>
      <c r="M88" s="52"/>
      <c r="N88" s="298"/>
      <c r="O88" s="240"/>
    </row>
    <row r="89" spans="2:15" x14ac:dyDescent="0.2">
      <c r="B89" s="52"/>
      <c r="C89" s="52"/>
      <c r="E89" s="298"/>
      <c r="F89" s="52"/>
      <c r="G89" s="298"/>
      <c r="H89" s="235"/>
      <c r="I89" s="52"/>
      <c r="J89" s="52"/>
      <c r="K89" s="34"/>
      <c r="L89" s="298"/>
      <c r="M89" s="52"/>
      <c r="N89" s="298"/>
      <c r="O89" s="240"/>
    </row>
    <row r="90" spans="2:15" x14ac:dyDescent="0.2">
      <c r="B90" s="52"/>
      <c r="C90" s="52"/>
      <c r="E90" s="298"/>
      <c r="F90" s="52"/>
      <c r="G90" s="298"/>
      <c r="H90" s="235"/>
      <c r="I90" s="52"/>
      <c r="J90" s="52"/>
      <c r="K90" s="34"/>
      <c r="L90" s="298"/>
      <c r="M90" s="52"/>
      <c r="N90" s="298"/>
      <c r="O90" s="240"/>
    </row>
    <row r="91" spans="2:15" x14ac:dyDescent="0.2">
      <c r="B91" s="52"/>
      <c r="C91" s="52"/>
      <c r="E91" s="298"/>
      <c r="F91" s="52"/>
      <c r="G91" s="298"/>
      <c r="H91" s="235"/>
      <c r="I91" s="52"/>
      <c r="J91" s="52"/>
      <c r="K91" s="34"/>
      <c r="L91" s="298"/>
      <c r="M91" s="52"/>
      <c r="N91" s="298"/>
      <c r="O91" s="240"/>
    </row>
    <row r="92" spans="2:15" x14ac:dyDescent="0.2">
      <c r="B92" s="52"/>
      <c r="C92" s="52"/>
      <c r="E92" s="298"/>
      <c r="F92" s="52"/>
      <c r="G92" s="298"/>
      <c r="H92" s="235"/>
      <c r="I92" s="52"/>
      <c r="J92" s="52"/>
      <c r="K92" s="34"/>
      <c r="L92" s="298"/>
      <c r="M92" s="52"/>
      <c r="N92" s="298"/>
      <c r="O92" s="240"/>
    </row>
    <row r="93" spans="2:15" x14ac:dyDescent="0.2">
      <c r="B93" s="52"/>
      <c r="C93" s="52"/>
      <c r="E93" s="298"/>
      <c r="F93" s="52"/>
      <c r="G93" s="298"/>
      <c r="H93" s="235"/>
      <c r="I93" s="52"/>
      <c r="J93" s="52"/>
      <c r="K93" s="34"/>
      <c r="L93" s="298"/>
      <c r="M93" s="52"/>
      <c r="N93" s="298"/>
      <c r="O93" s="240"/>
    </row>
    <row r="94" spans="2:15" x14ac:dyDescent="0.2">
      <c r="B94" s="52"/>
      <c r="C94" s="52"/>
      <c r="E94" s="298"/>
      <c r="F94" s="52"/>
      <c r="G94" s="298"/>
      <c r="H94" s="235"/>
      <c r="I94" s="52"/>
      <c r="J94" s="52"/>
      <c r="K94" s="34"/>
      <c r="L94" s="298"/>
      <c r="M94" s="52"/>
      <c r="N94" s="298"/>
      <c r="O94" s="240"/>
    </row>
    <row r="95" spans="2:15" x14ac:dyDescent="0.2">
      <c r="B95" s="52"/>
      <c r="C95" s="52"/>
      <c r="E95" s="298"/>
      <c r="F95" s="52"/>
      <c r="G95" s="298"/>
      <c r="H95" s="235"/>
      <c r="I95" s="52"/>
      <c r="J95" s="52"/>
      <c r="K95" s="34"/>
      <c r="L95" s="298"/>
      <c r="M95" s="52"/>
      <c r="N95" s="298"/>
      <c r="O95" s="240"/>
    </row>
    <row r="96" spans="2:15" x14ac:dyDescent="0.2">
      <c r="B96" s="52"/>
      <c r="C96" s="52"/>
      <c r="E96" s="298"/>
      <c r="F96" s="52"/>
      <c r="G96" s="298"/>
      <c r="H96" s="235"/>
      <c r="I96" s="52"/>
      <c r="J96" s="52"/>
      <c r="K96" s="34"/>
      <c r="L96" s="298"/>
      <c r="M96" s="52"/>
      <c r="N96" s="298"/>
      <c r="O96" s="240"/>
    </row>
    <row r="97" spans="2:15" x14ac:dyDescent="0.2">
      <c r="B97" s="52"/>
      <c r="C97" s="52"/>
      <c r="E97" s="298"/>
      <c r="F97" s="52"/>
      <c r="G97" s="298"/>
      <c r="H97" s="235"/>
      <c r="I97" s="52"/>
      <c r="J97" s="52"/>
      <c r="K97" s="34"/>
      <c r="L97" s="298"/>
      <c r="M97" s="52"/>
      <c r="N97" s="298"/>
      <c r="O97" s="240"/>
    </row>
    <row r="98" spans="2:15" x14ac:dyDescent="0.2">
      <c r="B98" s="52"/>
      <c r="C98" s="52"/>
      <c r="E98" s="298"/>
      <c r="F98" s="52"/>
      <c r="G98" s="298"/>
      <c r="H98" s="235"/>
      <c r="I98" s="52"/>
      <c r="J98" s="52"/>
      <c r="K98" s="34"/>
      <c r="L98" s="298"/>
      <c r="M98" s="52"/>
      <c r="N98" s="298"/>
      <c r="O98" s="240"/>
    </row>
    <row r="99" spans="2:15" x14ac:dyDescent="0.2">
      <c r="B99" s="52"/>
      <c r="C99" s="52"/>
      <c r="E99" s="298"/>
      <c r="F99" s="52"/>
      <c r="G99" s="298"/>
      <c r="H99" s="235"/>
      <c r="I99" s="52"/>
      <c r="J99" s="52"/>
      <c r="K99" s="34"/>
      <c r="L99" s="298"/>
      <c r="M99" s="52"/>
      <c r="N99" s="298"/>
      <c r="O99" s="240"/>
    </row>
    <row r="100" spans="2:15" x14ac:dyDescent="0.2">
      <c r="B100" s="52"/>
      <c r="C100" s="52"/>
      <c r="E100" s="298"/>
      <c r="F100" s="52"/>
      <c r="G100" s="298"/>
      <c r="H100" s="235"/>
      <c r="I100" s="52"/>
      <c r="J100" s="52"/>
      <c r="L100" s="298"/>
      <c r="M100" s="60"/>
      <c r="N100" s="298"/>
      <c r="O100" s="240"/>
    </row>
    <row r="101" spans="2:15" x14ac:dyDescent="0.2">
      <c r="B101" s="52"/>
      <c r="C101" s="52"/>
      <c r="E101" s="298"/>
      <c r="F101" s="52"/>
      <c r="G101" s="298"/>
      <c r="H101" s="235"/>
      <c r="I101" s="52"/>
      <c r="J101" s="52"/>
      <c r="L101" s="298"/>
      <c r="M101" s="60"/>
      <c r="N101" s="298"/>
      <c r="O101" s="240"/>
    </row>
    <row r="102" spans="2:15" x14ac:dyDescent="0.2">
      <c r="B102" s="52"/>
      <c r="C102" s="52"/>
      <c r="E102" s="298"/>
      <c r="F102" s="52"/>
      <c r="G102" s="298"/>
      <c r="H102" s="235"/>
      <c r="I102" s="52"/>
      <c r="J102" s="52"/>
      <c r="L102" s="298"/>
      <c r="M102" s="60"/>
      <c r="N102" s="298"/>
      <c r="O102" s="240"/>
    </row>
    <row r="103" spans="2:15" x14ac:dyDescent="0.2">
      <c r="B103" s="52"/>
      <c r="C103" s="52"/>
      <c r="E103" s="298"/>
      <c r="F103" s="52"/>
      <c r="G103" s="298"/>
      <c r="H103" s="235"/>
      <c r="I103" s="52"/>
      <c r="J103" s="52"/>
      <c r="L103" s="298"/>
      <c r="M103" s="60"/>
      <c r="N103" s="298"/>
      <c r="O103" s="240"/>
    </row>
    <row r="104" spans="2:15" x14ac:dyDescent="0.2">
      <c r="B104" s="52"/>
      <c r="C104" s="52"/>
      <c r="E104" s="298"/>
      <c r="F104" s="52"/>
      <c r="G104" s="298"/>
      <c r="H104" s="235"/>
      <c r="I104" s="52"/>
      <c r="J104" s="52"/>
      <c r="L104" s="298"/>
      <c r="M104" s="60"/>
      <c r="N104" s="298"/>
      <c r="O104" s="240"/>
    </row>
    <row r="105" spans="2:15" x14ac:dyDescent="0.2">
      <c r="B105" s="52"/>
      <c r="C105" s="52"/>
      <c r="E105" s="298"/>
      <c r="F105" s="52"/>
      <c r="G105" s="298"/>
      <c r="H105" s="235"/>
      <c r="I105" s="52"/>
      <c r="J105" s="52"/>
      <c r="L105" s="298"/>
      <c r="M105" s="60"/>
      <c r="N105" s="298"/>
      <c r="O105" s="240"/>
    </row>
    <row r="106" spans="2:15" x14ac:dyDescent="0.2">
      <c r="B106" s="52"/>
      <c r="C106" s="52"/>
      <c r="E106" s="298"/>
      <c r="F106" s="52"/>
      <c r="G106" s="298"/>
      <c r="H106" s="235"/>
      <c r="I106" s="52"/>
      <c r="J106" s="52"/>
      <c r="L106" s="298"/>
      <c r="M106" s="60"/>
      <c r="N106" s="298"/>
      <c r="O106" s="240"/>
    </row>
    <row r="107" spans="2:15" x14ac:dyDescent="0.2">
      <c r="B107" s="52"/>
      <c r="C107" s="52"/>
      <c r="E107" s="298"/>
      <c r="F107" s="52"/>
      <c r="G107" s="298"/>
      <c r="H107" s="235"/>
      <c r="I107" s="52"/>
      <c r="J107" s="52"/>
      <c r="L107" s="298"/>
      <c r="M107" s="60"/>
      <c r="N107" s="298"/>
      <c r="O107" s="240"/>
    </row>
    <row r="108" spans="2:15" x14ac:dyDescent="0.2">
      <c r="B108" s="52"/>
      <c r="C108" s="52"/>
      <c r="E108" s="298"/>
      <c r="F108" s="52"/>
      <c r="G108" s="298"/>
      <c r="H108" s="235"/>
      <c r="I108" s="52"/>
      <c r="J108" s="52"/>
      <c r="L108" s="298"/>
      <c r="M108" s="60"/>
      <c r="N108" s="298"/>
      <c r="O108" s="240"/>
    </row>
    <row r="109" spans="2:15" x14ac:dyDescent="0.2">
      <c r="B109" s="52"/>
      <c r="C109" s="52"/>
      <c r="E109" s="298"/>
      <c r="F109" s="52"/>
      <c r="G109" s="298"/>
      <c r="H109" s="235"/>
      <c r="I109" s="52"/>
      <c r="J109" s="52"/>
      <c r="L109" s="298"/>
      <c r="M109" s="60"/>
      <c r="N109" s="298"/>
      <c r="O109" s="240"/>
    </row>
    <row r="110" spans="2:15" x14ac:dyDescent="0.2">
      <c r="B110" s="52"/>
      <c r="C110" s="52"/>
      <c r="E110" s="298"/>
      <c r="F110" s="52"/>
      <c r="G110" s="298"/>
      <c r="H110" s="235"/>
      <c r="I110" s="52"/>
      <c r="J110" s="52"/>
      <c r="L110" s="298"/>
      <c r="M110" s="60"/>
      <c r="N110" s="298"/>
      <c r="O110" s="240"/>
    </row>
    <row r="111" spans="2:15" x14ac:dyDescent="0.2">
      <c r="B111" s="52"/>
      <c r="C111" s="52"/>
      <c r="E111" s="298"/>
      <c r="F111" s="52"/>
      <c r="G111" s="298"/>
      <c r="H111" s="235"/>
      <c r="I111" s="52"/>
      <c r="J111" s="52"/>
      <c r="L111" s="298"/>
      <c r="M111" s="60"/>
      <c r="N111" s="298"/>
      <c r="O111" s="240"/>
    </row>
    <row r="112" spans="2:15" x14ac:dyDescent="0.2">
      <c r="B112" s="52"/>
      <c r="C112" s="52"/>
      <c r="E112" s="298"/>
      <c r="F112" s="52"/>
      <c r="G112" s="298"/>
      <c r="H112" s="235"/>
      <c r="I112" s="52"/>
      <c r="J112" s="52"/>
      <c r="L112" s="298"/>
      <c r="M112" s="60"/>
      <c r="N112" s="298"/>
      <c r="O112" s="240"/>
    </row>
    <row r="113" spans="2:15" x14ac:dyDescent="0.2">
      <c r="B113" s="52"/>
      <c r="C113" s="52"/>
      <c r="E113" s="298"/>
      <c r="F113" s="52"/>
      <c r="G113" s="298"/>
      <c r="H113" s="235"/>
      <c r="I113" s="52"/>
      <c r="J113" s="52"/>
      <c r="L113" s="298"/>
      <c r="M113" s="60"/>
      <c r="N113" s="298"/>
      <c r="O113" s="240"/>
    </row>
    <row r="114" spans="2:15" x14ac:dyDescent="0.2">
      <c r="B114" s="52"/>
      <c r="C114" s="52"/>
      <c r="E114" s="298"/>
      <c r="F114" s="52"/>
      <c r="G114" s="298"/>
      <c r="H114" s="235"/>
      <c r="I114" s="52"/>
      <c r="J114" s="52"/>
      <c r="L114" s="298"/>
      <c r="M114" s="60"/>
      <c r="N114" s="298"/>
      <c r="O114" s="240"/>
    </row>
    <row r="115" spans="2:15" x14ac:dyDescent="0.2">
      <c r="B115" s="52"/>
      <c r="C115" s="52"/>
      <c r="E115" s="298"/>
      <c r="F115" s="52"/>
      <c r="G115" s="298"/>
      <c r="H115" s="235"/>
      <c r="I115" s="52"/>
      <c r="J115" s="52"/>
      <c r="L115" s="298"/>
      <c r="M115" s="60"/>
      <c r="N115" s="298"/>
      <c r="O115" s="240"/>
    </row>
    <row r="116" spans="2:15" x14ac:dyDescent="0.2">
      <c r="B116" s="52"/>
      <c r="C116" s="52"/>
      <c r="E116" s="298"/>
      <c r="F116" s="52"/>
      <c r="G116" s="298"/>
      <c r="H116" s="240"/>
      <c r="I116" s="52"/>
      <c r="J116" s="52"/>
      <c r="L116" s="298"/>
      <c r="M116" s="60"/>
      <c r="N116" s="298"/>
      <c r="O116" s="240"/>
    </row>
    <row r="117" spans="2:15" x14ac:dyDescent="0.2">
      <c r="B117" s="52"/>
      <c r="C117" s="52"/>
      <c r="E117" s="298"/>
      <c r="F117" s="52"/>
      <c r="G117" s="298"/>
      <c r="H117" s="240"/>
      <c r="I117" s="52"/>
      <c r="J117" s="52"/>
      <c r="L117" s="298"/>
      <c r="M117" s="60"/>
      <c r="N117" s="298"/>
      <c r="O117" s="240"/>
    </row>
    <row r="118" spans="2:15" x14ac:dyDescent="0.2">
      <c r="B118" s="52"/>
      <c r="C118" s="52"/>
      <c r="E118" s="298"/>
      <c r="F118" s="52"/>
      <c r="G118" s="298"/>
      <c r="H118" s="240"/>
      <c r="I118" s="52"/>
      <c r="J118" s="52"/>
      <c r="L118" s="298"/>
      <c r="M118" s="60"/>
      <c r="N118" s="298"/>
      <c r="O118" s="240"/>
    </row>
    <row r="119" spans="2:15" x14ac:dyDescent="0.2">
      <c r="B119" s="52"/>
      <c r="C119" s="52"/>
      <c r="E119" s="298"/>
      <c r="F119" s="52"/>
      <c r="G119" s="298"/>
      <c r="H119" s="240"/>
      <c r="I119" s="52"/>
      <c r="J119" s="52"/>
      <c r="L119" s="298"/>
      <c r="M119" s="60"/>
      <c r="N119" s="298"/>
      <c r="O119" s="240"/>
    </row>
    <row r="120" spans="2:15" x14ac:dyDescent="0.2">
      <c r="B120" s="52"/>
      <c r="C120" s="52"/>
      <c r="E120" s="298"/>
      <c r="F120" s="52"/>
      <c r="G120" s="298"/>
      <c r="H120" s="240"/>
      <c r="I120" s="52"/>
      <c r="J120" s="52"/>
      <c r="L120" s="298"/>
      <c r="M120" s="60"/>
      <c r="N120" s="298"/>
      <c r="O120" s="240"/>
    </row>
    <row r="121" spans="2:15" x14ac:dyDescent="0.2">
      <c r="B121" s="52"/>
      <c r="C121" s="52"/>
      <c r="E121" s="298"/>
      <c r="F121" s="52"/>
      <c r="G121" s="298"/>
      <c r="H121" s="240"/>
      <c r="I121" s="52"/>
      <c r="J121" s="52"/>
      <c r="L121" s="298"/>
      <c r="M121" s="60"/>
      <c r="N121" s="298"/>
      <c r="O121" s="240"/>
    </row>
    <row r="122" spans="2:15" x14ac:dyDescent="0.2">
      <c r="B122" s="52"/>
      <c r="C122" s="52"/>
      <c r="E122" s="298"/>
      <c r="F122" s="52"/>
      <c r="G122" s="298"/>
      <c r="H122" s="240"/>
      <c r="I122" s="52"/>
      <c r="J122" s="52"/>
      <c r="L122" s="298"/>
      <c r="M122" s="60"/>
      <c r="N122" s="298"/>
      <c r="O122" s="240"/>
    </row>
    <row r="123" spans="2:15" x14ac:dyDescent="0.2">
      <c r="B123" s="52"/>
      <c r="C123" s="52"/>
      <c r="E123" s="298"/>
      <c r="F123" s="52"/>
      <c r="G123" s="298"/>
      <c r="H123" s="240"/>
      <c r="I123" s="52"/>
      <c r="J123" s="52"/>
      <c r="L123" s="298"/>
      <c r="M123" s="60"/>
      <c r="N123" s="298"/>
      <c r="O123" s="240"/>
    </row>
    <row r="124" spans="2:15" x14ac:dyDescent="0.2">
      <c r="B124" s="52"/>
      <c r="C124" s="52"/>
      <c r="E124" s="298"/>
      <c r="F124" s="52"/>
      <c r="G124" s="298"/>
      <c r="H124" s="240"/>
      <c r="I124" s="52"/>
      <c r="J124" s="52"/>
      <c r="L124" s="298"/>
      <c r="M124" s="60"/>
      <c r="N124" s="298"/>
      <c r="O124" s="240"/>
    </row>
    <row r="125" spans="2:15" x14ac:dyDescent="0.2">
      <c r="B125" s="52"/>
      <c r="C125" s="52"/>
      <c r="E125" s="298"/>
      <c r="F125" s="52"/>
      <c r="G125" s="298"/>
      <c r="H125" s="240"/>
      <c r="I125" s="52"/>
      <c r="J125" s="52"/>
      <c r="L125" s="298"/>
      <c r="M125" s="60"/>
      <c r="N125" s="298"/>
      <c r="O125" s="240"/>
    </row>
    <row r="126" spans="2:15" x14ac:dyDescent="0.2">
      <c r="B126" s="52"/>
      <c r="C126" s="52"/>
      <c r="E126" s="298"/>
      <c r="F126" s="52"/>
      <c r="G126" s="298"/>
      <c r="H126" s="240"/>
      <c r="I126" s="52"/>
      <c r="J126" s="52"/>
      <c r="L126" s="298"/>
      <c r="M126" s="60"/>
      <c r="N126" s="298"/>
      <c r="O126" s="240"/>
    </row>
    <row r="127" spans="2:15" x14ac:dyDescent="0.2">
      <c r="B127" s="52"/>
      <c r="C127" s="52"/>
      <c r="E127" s="298"/>
      <c r="F127" s="52"/>
      <c r="G127" s="298"/>
      <c r="H127" s="240"/>
      <c r="I127" s="52"/>
      <c r="J127" s="52"/>
      <c r="L127" s="298"/>
      <c r="M127" s="60"/>
      <c r="N127" s="298"/>
      <c r="O127" s="240"/>
    </row>
    <row r="140" spans="2:2" x14ac:dyDescent="0.2">
      <c r="B140" s="73"/>
    </row>
  </sheetData>
  <mergeCells count="18">
    <mergeCell ref="K9:K10"/>
    <mergeCell ref="L9:L10"/>
    <mergeCell ref="N9:N10"/>
    <mergeCell ref="B7:O7"/>
    <mergeCell ref="B8:O8"/>
    <mergeCell ref="B9:B10"/>
    <mergeCell ref="C9:C10"/>
    <mergeCell ref="D9:D10"/>
    <mergeCell ref="E9:E10"/>
    <mergeCell ref="G9:G10"/>
    <mergeCell ref="I9:I10"/>
    <mergeCell ref="J9:J10"/>
    <mergeCell ref="B6:O6"/>
    <mergeCell ref="B1:O1"/>
    <mergeCell ref="B2:O2"/>
    <mergeCell ref="B3:O3"/>
    <mergeCell ref="B4:O4"/>
    <mergeCell ref="B5:O5"/>
  </mergeCells>
  <printOptions horizontalCentered="1" verticalCentered="1"/>
  <pageMargins left="0" right="0" top="0" bottom="0" header="0.31496062992125984" footer="0.31496062992125984"/>
  <pageSetup paperSize="14" scale="5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6EA8-EF6D-43BD-9C60-8672A7B233BB}">
  <sheetPr>
    <pageSetUpPr fitToPage="1"/>
  </sheetPr>
  <dimension ref="B1:S140"/>
  <sheetViews>
    <sheetView showGridLines="0" topLeftCell="A34" zoomScaleNormal="100" zoomScaleSheetLayoutView="90" workbookViewId="0">
      <selection activeCell="G64" sqref="G64:K68"/>
    </sheetView>
  </sheetViews>
  <sheetFormatPr baseColWidth="10" defaultColWidth="11.42578125" defaultRowHeight="12" x14ac:dyDescent="0.2"/>
  <cols>
    <col min="1" max="1" width="7.5703125" style="34" customWidth="1"/>
    <col min="2" max="2" width="10.7109375" style="34" customWidth="1"/>
    <col min="3" max="3" width="53.28515625" style="34" customWidth="1"/>
    <col min="4" max="4" width="6.85546875" style="5" bestFit="1" customWidth="1"/>
    <col min="5" max="5" width="26.28515625" style="54" customWidth="1"/>
    <col min="6" max="6" width="3.140625" style="48" customWidth="1"/>
    <col min="7" max="7" width="9.7109375" style="317" customWidth="1"/>
    <col min="8" max="8" width="11.7109375" style="34" customWidth="1"/>
    <col min="9" max="9" width="48.140625" style="34" customWidth="1"/>
    <col min="10" max="10" width="6.85546875" style="5" bestFit="1" customWidth="1"/>
    <col min="11" max="11" width="27.42578125" style="54" customWidth="1"/>
    <col min="12" max="12" width="2.28515625" style="49" customWidth="1"/>
    <col min="13" max="13" width="9.85546875" style="241" customWidth="1"/>
    <col min="14" max="14" width="0.42578125" style="34" customWidth="1"/>
    <col min="15" max="15" width="1" style="34" customWidth="1"/>
    <col min="16" max="16" width="20" style="34" bestFit="1" customWidth="1"/>
    <col min="17" max="17" width="11.42578125" style="34"/>
    <col min="18" max="18" width="23.85546875" style="34" customWidth="1"/>
    <col min="19" max="16384" width="11.42578125" style="34"/>
  </cols>
  <sheetData>
    <row r="1" spans="2:19" ht="9.75" customHeight="1" thickTop="1" x14ac:dyDescent="0.25">
      <c r="B1" s="349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3"/>
    </row>
    <row r="2" spans="2:19" ht="9.75" customHeight="1" x14ac:dyDescent="0.25">
      <c r="B2" s="347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5"/>
    </row>
    <row r="3" spans="2:19" ht="9.75" customHeight="1" x14ac:dyDescent="0.25">
      <c r="B3" s="347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5"/>
    </row>
    <row r="4" spans="2:19" ht="15.75" x14ac:dyDescent="0.25">
      <c r="B4" s="351" t="s">
        <v>711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"/>
    </row>
    <row r="5" spans="2:19" ht="15" x14ac:dyDescent="0.25">
      <c r="B5" s="347" t="s">
        <v>1677</v>
      </c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5"/>
    </row>
    <row r="6" spans="2:19" ht="15" x14ac:dyDescent="0.25">
      <c r="B6" s="347" t="s">
        <v>1680</v>
      </c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5"/>
    </row>
    <row r="7" spans="2:19" ht="12.75" customHeight="1" x14ac:dyDescent="0.25">
      <c r="B7" s="347" t="s">
        <v>1681</v>
      </c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5"/>
    </row>
    <row r="8" spans="2:19" ht="10.5" customHeight="1" x14ac:dyDescent="0.25">
      <c r="B8" s="347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5"/>
    </row>
    <row r="9" spans="2:19" ht="24.75" customHeight="1" x14ac:dyDescent="0.2">
      <c r="B9" s="357" t="s">
        <v>1</v>
      </c>
      <c r="C9" s="359" t="s">
        <v>2</v>
      </c>
      <c r="D9" s="353" t="s">
        <v>63</v>
      </c>
      <c r="E9" s="355">
        <v>46112</v>
      </c>
      <c r="F9" s="260"/>
      <c r="G9" s="264" t="s">
        <v>103</v>
      </c>
      <c r="H9" s="359" t="s">
        <v>1</v>
      </c>
      <c r="I9" s="359" t="s">
        <v>2</v>
      </c>
      <c r="J9" s="353" t="s">
        <v>63</v>
      </c>
      <c r="K9" s="355">
        <f>+E9</f>
        <v>46112</v>
      </c>
      <c r="L9" s="260"/>
      <c r="M9" s="312" t="s">
        <v>103</v>
      </c>
      <c r="N9" s="35"/>
    </row>
    <row r="10" spans="2:19" ht="12.75" customHeight="1" x14ac:dyDescent="0.2">
      <c r="B10" s="358"/>
      <c r="C10" s="360"/>
      <c r="D10" s="354"/>
      <c r="E10" s="356"/>
      <c r="F10" s="261"/>
      <c r="G10" s="343" t="s">
        <v>104</v>
      </c>
      <c r="H10" s="361"/>
      <c r="I10" s="360"/>
      <c r="J10" s="354"/>
      <c r="K10" s="356"/>
      <c r="L10" s="261"/>
      <c r="M10" s="313" t="s">
        <v>104</v>
      </c>
      <c r="N10" s="35"/>
    </row>
    <row r="11" spans="2:19" x14ac:dyDescent="0.2">
      <c r="B11" s="37"/>
      <c r="C11" s="38" t="s">
        <v>3</v>
      </c>
      <c r="D11" s="11"/>
      <c r="E11" s="295">
        <f>+E13+E17+E24</f>
        <v>1900374803680.9399</v>
      </c>
      <c r="F11" s="219"/>
      <c r="G11" s="234"/>
      <c r="H11" s="39"/>
      <c r="I11" s="38" t="s">
        <v>4</v>
      </c>
      <c r="J11" s="7"/>
      <c r="K11" s="295">
        <f>+K13+K25+K29+K32</f>
        <v>2327939591987.3398</v>
      </c>
      <c r="L11" s="219"/>
      <c r="M11" s="314"/>
      <c r="N11" s="40"/>
      <c r="O11" s="41"/>
      <c r="Q11" s="42"/>
    </row>
    <row r="12" spans="2:19" x14ac:dyDescent="0.2">
      <c r="B12" s="37"/>
      <c r="C12" s="9"/>
      <c r="D12" s="4"/>
      <c r="E12" s="296"/>
      <c r="F12" s="220"/>
      <c r="G12" s="234"/>
      <c r="H12" s="39"/>
      <c r="I12" s="9"/>
      <c r="J12" s="4"/>
      <c r="K12" s="296"/>
      <c r="L12" s="220"/>
      <c r="M12" s="314"/>
      <c r="N12" s="35"/>
      <c r="O12" s="41"/>
      <c r="P12" s="2"/>
      <c r="Q12" s="3"/>
      <c r="R12" s="3"/>
    </row>
    <row r="13" spans="2:19" x14ac:dyDescent="0.2">
      <c r="B13" s="37">
        <v>11</v>
      </c>
      <c r="C13" s="38" t="s">
        <v>5</v>
      </c>
      <c r="D13" s="4">
        <v>5</v>
      </c>
      <c r="E13" s="295">
        <f>SUM(E14:E15)</f>
        <v>10358575927.48</v>
      </c>
      <c r="F13" s="219"/>
      <c r="G13" s="234">
        <v>1</v>
      </c>
      <c r="H13" s="44">
        <v>24</v>
      </c>
      <c r="I13" s="38" t="s">
        <v>6</v>
      </c>
      <c r="J13" s="4">
        <v>22</v>
      </c>
      <c r="K13" s="295">
        <f>SUM(K14:K22)</f>
        <v>562948693924.87</v>
      </c>
      <c r="L13" s="220"/>
      <c r="M13" s="242">
        <v>1</v>
      </c>
      <c r="N13" s="35"/>
      <c r="O13" s="41"/>
      <c r="P13" s="2"/>
    </row>
    <row r="14" spans="2:19" x14ac:dyDescent="0.2">
      <c r="B14" s="37">
        <v>1110</v>
      </c>
      <c r="C14" s="45" t="str">
        <f>+VLOOKUP(B14,'CHIP Ene-Mar-2026'!$C:$E,3,0)</f>
        <v xml:space="preserve">DEPÓSITOS EN INSTITUCIONES FINANCIERAS </v>
      </c>
      <c r="E14" s="296">
        <f>+IFERROR(VLOOKUP(B14,'CHIP Ene-Mar-2026'!$C:$K,8,0),0)</f>
        <v>10358575927.48</v>
      </c>
      <c r="F14" s="220"/>
      <c r="G14" s="311">
        <v>1</v>
      </c>
      <c r="H14" s="34">
        <v>2401</v>
      </c>
      <c r="I14" s="45" t="str">
        <f>+VLOOKUP(H14,'CHIP Ene-Mar-2026'!$C:$E,3,0)</f>
        <v xml:space="preserve">ADQUISICIÓN DE BIENES Y SERVICIOS NACIONALES </v>
      </c>
      <c r="K14" s="296">
        <f>+IFERROR(VLOOKUP(H14,'CHIP Ene-Mar-2026'!$C:$K,8,0),0)</f>
        <v>461812859.99000001</v>
      </c>
      <c r="L14" s="220"/>
      <c r="M14" s="314">
        <f>+K14/$K$13</f>
        <v>8.203462677393344E-4</v>
      </c>
      <c r="N14" s="35"/>
      <c r="O14" s="41"/>
      <c r="P14" s="2"/>
      <c r="R14" s="221"/>
      <c r="S14" s="55"/>
    </row>
    <row r="15" spans="2:19" x14ac:dyDescent="0.2">
      <c r="B15" s="37">
        <v>1132</v>
      </c>
      <c r="C15" s="45" t="e">
        <f>+VLOOKUP(B15,'CHIP Ene-Mar-2026'!$C:$E,3,0)</f>
        <v>#N/A</v>
      </c>
      <c r="E15" s="296">
        <f>+IFERROR(VLOOKUP(B15,'SIIF MADS Dic-2025'!$C:$K,9,0),0)</f>
        <v>0</v>
      </c>
      <c r="F15" s="220"/>
      <c r="G15" s="234"/>
      <c r="H15" s="34">
        <v>2402</v>
      </c>
      <c r="I15" s="45" t="str">
        <f>+VLOOKUP(H15,'CHIP Ene-Mar-2026'!$C:$E,3,0)</f>
        <v xml:space="preserve">SUBVENCIONES POR PAGAR </v>
      </c>
      <c r="K15" s="296">
        <f>+IFERROR(VLOOKUP(H15,'CHIP Ene-Mar-2026'!$C:$K,8,0),0)</f>
        <v>72866949544.470001</v>
      </c>
      <c r="L15" s="220"/>
      <c r="M15" s="314">
        <f t="shared" ref="M15:M22" si="0">+K15/$K$13</f>
        <v>0.1294379937831327</v>
      </c>
      <c r="N15" s="46"/>
      <c r="O15" s="41"/>
      <c r="P15" s="2"/>
      <c r="R15" s="221"/>
      <c r="S15" s="55"/>
    </row>
    <row r="16" spans="2:19" x14ac:dyDescent="0.2">
      <c r="B16" s="47"/>
      <c r="F16" s="246"/>
      <c r="G16" s="234"/>
      <c r="H16" s="34">
        <v>2403</v>
      </c>
      <c r="I16" s="45" t="str">
        <f>+VLOOKUP(H16,'CHIP Ene-Mar-2026'!$C:$E,3,0)</f>
        <v xml:space="preserve">TRANSFERENCIAS POR PAGAR </v>
      </c>
      <c r="K16" s="296">
        <f>+IFERROR(VLOOKUP(H16,'CHIP Ene-Mar-2026'!$C:$K,8,0),0)</f>
        <v>414315810662.31</v>
      </c>
      <c r="L16" s="220"/>
      <c r="M16" s="314">
        <f t="shared" si="0"/>
        <v>0.73597437054824</v>
      </c>
      <c r="N16" s="35"/>
      <c r="O16" s="41"/>
      <c r="P16" s="2"/>
      <c r="R16" s="221"/>
      <c r="S16" s="55"/>
    </row>
    <row r="17" spans="2:19" x14ac:dyDescent="0.2">
      <c r="B17" s="37">
        <v>13</v>
      </c>
      <c r="C17" s="38" t="s">
        <v>12</v>
      </c>
      <c r="D17" s="4">
        <v>7</v>
      </c>
      <c r="E17" s="295">
        <f>SUM(E18:E22)</f>
        <v>693018359311.39001</v>
      </c>
      <c r="F17" s="219"/>
      <c r="G17" s="234">
        <f>SUM(G18:G22)</f>
        <v>681.54061366481824</v>
      </c>
      <c r="H17" s="34">
        <v>2407</v>
      </c>
      <c r="I17" s="45" t="str">
        <f>+VLOOKUP(H17,'CHIP Ene-Mar-2026'!$C:$E,3,0)</f>
        <v xml:space="preserve">RECURSOS A FAVOR DE TERCEROS </v>
      </c>
      <c r="K17" s="296">
        <f>+IFERROR(VLOOKUP(H17,'CHIP Ene-Mar-2026'!$C:$K,8,0),0)</f>
        <v>617042165.83000004</v>
      </c>
      <c r="L17" s="220"/>
      <c r="M17" s="314">
        <f t="shared" si="0"/>
        <v>1.0960895237681274E-3</v>
      </c>
      <c r="N17" s="35"/>
      <c r="O17" s="41"/>
      <c r="P17" s="2"/>
      <c r="R17" s="221"/>
      <c r="S17" s="55"/>
    </row>
    <row r="18" spans="2:19" ht="12.75" customHeight="1" x14ac:dyDescent="0.2">
      <c r="B18" s="37">
        <v>1311</v>
      </c>
      <c r="C18" s="45" t="str">
        <f>+VLOOKUP(B18,'CHIP Ene-Mar-2026'!$C:$E,3,0)</f>
        <v xml:space="preserve">CONTRIBUCIONES, TASAS E INGRESOS NO TRIBUTARIOS </v>
      </c>
      <c r="E18" s="296">
        <f>+IFERROR(VLOOKUP(B18,'CHIP Ene-Mar-2026'!$C:$K,8,0),0)</f>
        <v>1014695580</v>
      </c>
      <c r="F18" s="220"/>
      <c r="G18" s="311">
        <f>+E18/E17</f>
        <v>1.4641683966471551E-3</v>
      </c>
      <c r="H18" s="34">
        <v>2424</v>
      </c>
      <c r="I18" s="45" t="str">
        <f>+VLOOKUP(H18,'CHIP Ene-Mar-2026'!$C:$E,3,0)</f>
        <v xml:space="preserve">DESCUENTOS DE NÓMINA </v>
      </c>
      <c r="K18" s="296">
        <f>+IFERROR(VLOOKUP(H18,'CHIP Ene-Mar-2026'!$C:$K,8,0),0)</f>
        <v>370161332.68000001</v>
      </c>
      <c r="L18" s="221"/>
      <c r="M18" s="314">
        <f t="shared" si="0"/>
        <v>6.5754008611200541E-4</v>
      </c>
      <c r="N18" s="35"/>
      <c r="O18" s="41"/>
      <c r="P18" s="2"/>
      <c r="R18" s="221"/>
      <c r="S18" s="55"/>
    </row>
    <row r="19" spans="2:19" x14ac:dyDescent="0.2">
      <c r="B19" s="47">
        <v>1337</v>
      </c>
      <c r="C19" s="45" t="str">
        <f>+VLOOKUP(B19,'CHIP Ene-Mar-2026'!$C:$E,3,0)</f>
        <v xml:space="preserve">TRANSFERENCIAS POR COBRAR </v>
      </c>
      <c r="D19" s="7"/>
      <c r="E19" s="296">
        <f>+IFERROR(VLOOKUP(B19,'CHIP Ene-Mar-2026'!$C:$K,8,0),0)</f>
        <v>691259945275.39001</v>
      </c>
      <c r="F19" s="220"/>
      <c r="G19" s="311">
        <f t="shared" ref="G19:G22" si="1">+E19/E18</f>
        <v>681.24860194561018</v>
      </c>
      <c r="H19" s="34">
        <v>2436</v>
      </c>
      <c r="I19" s="45" t="str">
        <f>+VLOOKUP(H19,'CHIP Ene-Mar-2026'!$C:$E,3,0)</f>
        <v xml:space="preserve">RETENCIÓN EN LA FUENTE E IMPUESTO DE TIMBRE </v>
      </c>
      <c r="K19" s="296">
        <f>+IFERROR(VLOOKUP(H19,'CHIP Ene-Mar-2026'!$C:$K,8,0),0)</f>
        <v>471439594.72000003</v>
      </c>
      <c r="L19" s="220"/>
      <c r="M19" s="314">
        <f t="shared" si="0"/>
        <v>8.3744682207739058E-4</v>
      </c>
      <c r="N19" s="35"/>
      <c r="O19" s="41"/>
      <c r="R19" s="221"/>
      <c r="S19" s="55"/>
    </row>
    <row r="20" spans="2:19" x14ac:dyDescent="0.2">
      <c r="B20" s="47">
        <v>1338</v>
      </c>
      <c r="C20" s="45" t="str">
        <f>+VLOOKUP(B20,'CHIP Ene-Mar-2026'!$C:$E,3,0)</f>
        <v xml:space="preserve">SENTENCIAS, LAUDOS ARBITRALES Y CONCILIACIONES EXTRAJUDICIALES A FAVOR DE LA ENTIDAD </v>
      </c>
      <c r="D20" s="7"/>
      <c r="E20" s="296">
        <f>+IFERROR(VLOOKUP(B20,'CHIP Ene-Mar-2026'!$C:$K,8,0),0)</f>
        <v>575429076</v>
      </c>
      <c r="F20" s="220"/>
      <c r="G20" s="311">
        <f t="shared" si="1"/>
        <v>8.3243514966103765E-4</v>
      </c>
      <c r="H20" s="34">
        <v>2440</v>
      </c>
      <c r="I20" s="45" t="str">
        <f>+VLOOKUP(H20,'CHIP Ene-Mar-2026'!$C:$E,3,0)</f>
        <v xml:space="preserve">IMPUESTOS, CONTRIBUCIONES Y TASAS </v>
      </c>
      <c r="K20" s="296">
        <f>+IFERROR(VLOOKUP(H20,'CHIP Ene-Mar-2026'!$C:$K,8,0),0)</f>
        <v>689109309</v>
      </c>
      <c r="L20" s="220"/>
      <c r="M20" s="314">
        <f t="shared" si="0"/>
        <v>1.2241067728491206E-3</v>
      </c>
      <c r="N20" s="35"/>
      <c r="O20" s="41"/>
      <c r="R20" s="221"/>
      <c r="S20" s="55"/>
    </row>
    <row r="21" spans="2:19" x14ac:dyDescent="0.2">
      <c r="B21" s="47">
        <v>1384</v>
      </c>
      <c r="C21" s="45" t="str">
        <f>+VLOOKUP(B21,'CHIP Ene-Mar-2026'!$C:$E,3,0)</f>
        <v xml:space="preserve">OTRAS CUENTAS POR COBRAR </v>
      </c>
      <c r="D21" s="6">
        <v>0</v>
      </c>
      <c r="E21" s="296">
        <f>+IFERROR(VLOOKUP(B21,'CHIP Ene-Mar-2026'!$C:$K,8,0),0)</f>
        <v>168945605</v>
      </c>
      <c r="F21" s="220"/>
      <c r="G21" s="311">
        <f t="shared" si="1"/>
        <v>0.29359935402360515</v>
      </c>
      <c r="H21" s="34">
        <v>2460</v>
      </c>
      <c r="I21" s="45" t="str">
        <f>+VLOOKUP(H21,'CHIP Ene-Mar-2026'!$C:$E,3,0)</f>
        <v xml:space="preserve">CRÉDITOS JUDICIALES </v>
      </c>
      <c r="K21" s="296">
        <f>+IFERROR(VLOOKUP(H21,'CHIP Ene-Mar-2026'!$C:$K,8,0),0)</f>
        <v>72660170398.779999</v>
      </c>
      <c r="L21" s="220"/>
      <c r="M21" s="314">
        <f t="shared" si="0"/>
        <v>0.12907067941164294</v>
      </c>
      <c r="N21" s="35"/>
      <c r="O21" s="41"/>
      <c r="R21" s="221"/>
      <c r="S21" s="55"/>
    </row>
    <row r="22" spans="2:19" x14ac:dyDescent="0.2">
      <c r="B22" s="47">
        <v>1386</v>
      </c>
      <c r="C22" s="45" t="str">
        <f>+VLOOKUP(B22,'CHIP Ene-Mar-2026'!$C:$E,3,0)</f>
        <v xml:space="preserve">DETERIORO ACUMULADO DE CUENTAS POR COBRAR (CR) </v>
      </c>
      <c r="E22" s="296">
        <f>+IFERROR(VLOOKUP(B22,'CHIP Ene-Mar-2026'!$C:$K,8,0),0)</f>
        <v>-656225</v>
      </c>
      <c r="F22" s="246"/>
      <c r="G22" s="311">
        <f t="shared" si="1"/>
        <v>-3.8842383618088202E-3</v>
      </c>
      <c r="H22" s="34">
        <v>2490</v>
      </c>
      <c r="I22" s="45" t="str">
        <f>+VLOOKUP(H22,'CHIP Ene-Mar-2026'!$C:$E,3,0)</f>
        <v xml:space="preserve">OTRAS CUENTAS POR PAGAR </v>
      </c>
      <c r="K22" s="296">
        <f>+IFERROR(VLOOKUP(H22,'CHIP Ene-Mar-2026'!$C:$K,8,0),0)</f>
        <v>496198057.08999997</v>
      </c>
      <c r="L22" s="220"/>
      <c r="M22" s="314">
        <f t="shared" si="0"/>
        <v>8.8142678443840848E-4</v>
      </c>
      <c r="N22" s="35"/>
      <c r="O22" s="41"/>
      <c r="R22" s="221"/>
      <c r="S22" s="55"/>
    </row>
    <row r="23" spans="2:19" x14ac:dyDescent="0.2">
      <c r="B23" s="47"/>
      <c r="E23" s="296"/>
      <c r="F23" s="246"/>
      <c r="G23" s="234"/>
      <c r="L23" s="220"/>
      <c r="M23" s="314"/>
      <c r="N23" s="35"/>
      <c r="O23" s="41"/>
    </row>
    <row r="24" spans="2:19" x14ac:dyDescent="0.2">
      <c r="B24" s="47">
        <v>19</v>
      </c>
      <c r="C24" s="38" t="s">
        <v>35</v>
      </c>
      <c r="D24" s="4">
        <v>16</v>
      </c>
      <c r="E24" s="295">
        <f>SUM(E25:E28)</f>
        <v>1196997868442.0701</v>
      </c>
      <c r="F24" s="220"/>
      <c r="G24" s="234">
        <f>SUM(G25:G28)</f>
        <v>0.99999999999999989</v>
      </c>
      <c r="N24" s="35"/>
      <c r="O24" s="41"/>
    </row>
    <row r="25" spans="2:19" x14ac:dyDescent="0.2">
      <c r="B25" s="47">
        <v>1905</v>
      </c>
      <c r="C25" s="45" t="str">
        <f>+VLOOKUP(B25,'CHIP Ene-Mar-2026'!$C:$E,3,0)</f>
        <v xml:space="preserve">BIENES Y SERVICIOS PAGADOS POR ANTICIPADO </v>
      </c>
      <c r="E25" s="296">
        <f>+IFERROR(VLOOKUP(B25,'CHIP Ene-Mar-2026'!$C:$K,8,0),0)</f>
        <v>3191747031.9899998</v>
      </c>
      <c r="F25" s="220"/>
      <c r="G25" s="311">
        <f>+E25/$E$24</f>
        <v>2.6664600799533233E-3</v>
      </c>
      <c r="H25" s="44">
        <v>25</v>
      </c>
      <c r="I25" s="38" t="s">
        <v>18</v>
      </c>
      <c r="J25" s="4">
        <v>23</v>
      </c>
      <c r="K25" s="295">
        <f>SUM(K26:K27)</f>
        <v>259294954233</v>
      </c>
      <c r="L25" s="220"/>
      <c r="M25" s="242">
        <f>+M26+M27</f>
        <v>1</v>
      </c>
      <c r="N25" s="35"/>
      <c r="O25" s="41"/>
    </row>
    <row r="26" spans="2:19" x14ac:dyDescent="0.2">
      <c r="B26" s="47">
        <v>1906</v>
      </c>
      <c r="C26" s="45" t="str">
        <f>+VLOOKUP(B26,'CHIP Ene-Mar-2026'!$C:$E,3,0)</f>
        <v xml:space="preserve">AVANCES Y ANTICIPOS ENTREGADOS </v>
      </c>
      <c r="D26" s="4">
        <v>14</v>
      </c>
      <c r="E26" s="296">
        <f>+IFERROR(VLOOKUP(B26,'CHIP Ene-Mar-2026'!$C:$K,8,0),0)</f>
        <v>48984893313.400002</v>
      </c>
      <c r="F26" s="220"/>
      <c r="G26" s="311">
        <f>+E26/$E$24</f>
        <v>4.0923124931839153E-2</v>
      </c>
      <c r="H26" s="44">
        <v>2511</v>
      </c>
      <c r="I26" s="45" t="str">
        <f>+VLOOKUP(H26,'CHIP Ene-Mar-2026'!$C:$E,3,0)</f>
        <v xml:space="preserve">BENEFICIOS A LOS EMPLEADOS A CORTO PLAZO </v>
      </c>
      <c r="K26" s="296">
        <f>+IFERROR(VLOOKUP(H26,'CHIP Ene-Mar-2026'!$C:$K,8,0),0)</f>
        <v>4375700620</v>
      </c>
      <c r="L26" s="220"/>
      <c r="M26" s="314">
        <f>+K26/K25</f>
        <v>1.6875378978906147E-2</v>
      </c>
      <c r="N26" s="35"/>
      <c r="O26" s="41"/>
    </row>
    <row r="27" spans="2:19" x14ac:dyDescent="0.2">
      <c r="B27" s="47">
        <v>1908</v>
      </c>
      <c r="C27" s="45" t="str">
        <f>+VLOOKUP(B27,'CHIP Ene-Mar-2026'!$C:$E,3,0)</f>
        <v xml:space="preserve">RECURSOS ENTREGADOS EN ADMINISTRACIÓN </v>
      </c>
      <c r="D27" s="6">
        <v>0</v>
      </c>
      <c r="E27" s="296">
        <f>+IFERROR(VLOOKUP(B27,'CHIP Ene-Mar-2026'!$C:$K,8,0),0)</f>
        <v>1006662835462.98</v>
      </c>
      <c r="F27" s="220"/>
      <c r="G27" s="311">
        <f>+E27/$E$24</f>
        <v>0.84098966422821031</v>
      </c>
      <c r="H27" s="34">
        <v>2514</v>
      </c>
      <c r="I27" s="45" t="str">
        <f>+VLOOKUP(H27,'CHIP Ene-Mar-2026'!$C:$E,3,0)</f>
        <v xml:space="preserve">BENEFICIOS POSEMPLEO - PENSIONES </v>
      </c>
      <c r="K27" s="296">
        <f>+IFERROR(VLOOKUP(H27,'CHIP Ene-Mar-2026'!$C:$K,8,0),0)</f>
        <v>254919253613</v>
      </c>
      <c r="L27" s="220"/>
      <c r="M27" s="314">
        <f>+K27/K25</f>
        <v>0.98312462102109388</v>
      </c>
      <c r="N27" s="35"/>
      <c r="O27" s="41"/>
    </row>
    <row r="28" spans="2:19" x14ac:dyDescent="0.2">
      <c r="B28" s="47">
        <v>1986</v>
      </c>
      <c r="C28" s="45" t="str">
        <f>+VLOOKUP(B28,'CHIP Ene-Mar-2026'!$C:$E,3,0)</f>
        <v xml:space="preserve">ACTIVOS DIFERIDOS </v>
      </c>
      <c r="E28" s="296">
        <f>+IFERROR(VLOOKUP(B28,'CHIP Ene-Mar-2026'!$C:$K,8,0),0)</f>
        <v>138158392633.70001</v>
      </c>
      <c r="F28" s="246"/>
      <c r="G28" s="311">
        <f>+E28/$E$24</f>
        <v>0.11542075075999714</v>
      </c>
      <c r="L28" s="220"/>
      <c r="M28" s="242"/>
      <c r="N28" s="35"/>
      <c r="O28" s="41"/>
    </row>
    <row r="29" spans="2:19" x14ac:dyDescent="0.2">
      <c r="B29" s="47"/>
      <c r="C29" s="38"/>
      <c r="D29" s="4"/>
      <c r="E29" s="295"/>
      <c r="F29" s="220"/>
      <c r="G29" s="234"/>
      <c r="H29" s="44">
        <v>27</v>
      </c>
      <c r="I29" s="38" t="s">
        <v>21</v>
      </c>
      <c r="J29" s="4">
        <v>24</v>
      </c>
      <c r="K29" s="295">
        <f>+K30</f>
        <v>1505695943829.47</v>
      </c>
      <c r="L29" s="220"/>
      <c r="M29" s="242">
        <v>1</v>
      </c>
      <c r="N29" s="50"/>
      <c r="O29" s="41"/>
    </row>
    <row r="30" spans="2:19" x14ac:dyDescent="0.2">
      <c r="B30" s="47"/>
      <c r="C30" s="38" t="s">
        <v>20</v>
      </c>
      <c r="D30" s="51"/>
      <c r="E30" s="295">
        <f>+E32+E45</f>
        <v>29673129687.299995</v>
      </c>
      <c r="F30" s="246"/>
      <c r="G30" s="234"/>
      <c r="H30" s="44">
        <v>2701</v>
      </c>
      <c r="I30" s="45" t="str">
        <f>+VLOOKUP(H30,'CHIP Ene-Mar-2026'!$C:$E,3,0)</f>
        <v xml:space="preserve">LITIGIOS Y DEMANDAS </v>
      </c>
      <c r="K30" s="296">
        <f>+IFERROR(VLOOKUP(H29,'CHIP Ene-Mar-2026'!$C:$K,8,0),0)</f>
        <v>1505695943829.47</v>
      </c>
      <c r="L30" s="221"/>
      <c r="M30" s="314">
        <v>1</v>
      </c>
      <c r="N30" s="50"/>
      <c r="O30" s="41"/>
      <c r="R30" s="221"/>
      <c r="S30" s="55"/>
    </row>
    <row r="31" spans="2:19" x14ac:dyDescent="0.2">
      <c r="B31" s="47"/>
      <c r="D31" s="34"/>
      <c r="F31" s="219"/>
      <c r="G31" s="234"/>
      <c r="K31" s="296"/>
      <c r="L31" s="220"/>
      <c r="M31" s="314"/>
      <c r="N31" s="35"/>
      <c r="O31" s="41"/>
      <c r="R31" s="221"/>
      <c r="S31" s="55"/>
    </row>
    <row r="32" spans="2:19" x14ac:dyDescent="0.2">
      <c r="B32" s="47">
        <v>16</v>
      </c>
      <c r="C32" s="38" t="s">
        <v>22</v>
      </c>
      <c r="D32" s="4">
        <v>10</v>
      </c>
      <c r="E32" s="295">
        <f>SUM(E33:E43)</f>
        <v>26402884566.619995</v>
      </c>
      <c r="F32" s="220"/>
      <c r="G32" s="234">
        <f>SUM(G33:G43)</f>
        <v>1.0000000000000002</v>
      </c>
      <c r="H32" s="52">
        <v>29</v>
      </c>
      <c r="I32" s="38" t="s">
        <v>28</v>
      </c>
      <c r="J32" s="4">
        <v>25</v>
      </c>
      <c r="K32" s="295">
        <f>+K33</f>
        <v>0</v>
      </c>
      <c r="L32" s="220"/>
      <c r="M32" s="242">
        <v>1</v>
      </c>
      <c r="N32" s="35"/>
      <c r="O32" s="41"/>
    </row>
    <row r="33" spans="2:19" ht="12.75" customHeight="1" x14ac:dyDescent="0.2">
      <c r="B33" s="47">
        <v>1605</v>
      </c>
      <c r="C33" s="45" t="str">
        <f>+VLOOKUP(B33,'CHIP Ene-Mar-2026'!$C:$E,3,0)</f>
        <v xml:space="preserve">TERRENOS </v>
      </c>
      <c r="D33" s="34"/>
      <c r="E33" s="296">
        <f>+IFERROR(VLOOKUP(B33,'CHIP Ene-Mar-2026'!$C:$K,9,0),0)</f>
        <v>1685009466.2</v>
      </c>
      <c r="F33" s="221"/>
      <c r="G33" s="311">
        <f>+E33/$E$32</f>
        <v>6.3819143016300706E-2</v>
      </c>
      <c r="H33" s="44">
        <v>2990</v>
      </c>
      <c r="I33" s="45" t="str">
        <f>+VLOOKUP(H33,'CHIP Ene-Mar-2026'!$C:$E,3,0)</f>
        <v xml:space="preserve">OTROS PASIVOS DIFERIDOS </v>
      </c>
      <c r="K33" s="296">
        <f>+IFERROR(VLOOKUP(H33,'CHIP Ene-Mar-2026'!$C:$K,8,0),0)</f>
        <v>0</v>
      </c>
      <c r="L33" s="220"/>
      <c r="M33" s="314">
        <v>1</v>
      </c>
      <c r="N33" s="35"/>
      <c r="O33" s="41"/>
    </row>
    <row r="34" spans="2:19" ht="12.75" customHeight="1" x14ac:dyDescent="0.2">
      <c r="B34" s="47">
        <v>1635</v>
      </c>
      <c r="C34" s="45" t="str">
        <f>+VLOOKUP(B34,'CHIP Ene-Mar-2026'!$C:$E,3,0)</f>
        <v xml:space="preserve">BIENES MUEBLES EN BODEGA </v>
      </c>
      <c r="E34" s="296">
        <f>+IFERROR(VLOOKUP(B34,'CHIP Ene-Mar-2026'!$C:$K,9,0),0)</f>
        <v>0</v>
      </c>
      <c r="F34" s="220"/>
      <c r="G34" s="311">
        <f t="shared" ref="G34:G43" si="2">+E34/$E$32</f>
        <v>0</v>
      </c>
      <c r="H34" s="44"/>
      <c r="I34" s="45"/>
      <c r="N34" s="50"/>
      <c r="O34" s="41"/>
      <c r="R34" s="221"/>
      <c r="S34" s="55"/>
    </row>
    <row r="35" spans="2:19" ht="12.75" customHeight="1" x14ac:dyDescent="0.2">
      <c r="B35" s="47">
        <v>1637</v>
      </c>
      <c r="C35" s="45" t="str">
        <f>+VLOOKUP(B35,'CHIP Ene-Mar-2026'!$C:$E,3,0)</f>
        <v xml:space="preserve">PROPIEDADES, PLANTA Y EQUIPO NO EXPLOTADOS </v>
      </c>
      <c r="E35" s="296">
        <f>+IFERROR(VLOOKUP(B35,'CHIP Ene-Mar-2026'!$C:$K,9,0),0)</f>
        <v>1512596197.79</v>
      </c>
      <c r="F35" s="220"/>
      <c r="G35" s="311">
        <f t="shared" si="2"/>
        <v>5.7289050897957897E-2</v>
      </c>
      <c r="K35" s="296"/>
      <c r="L35" s="221"/>
      <c r="M35" s="314"/>
      <c r="N35" s="35"/>
      <c r="O35" s="41"/>
    </row>
    <row r="36" spans="2:19" ht="12.75" customHeight="1" x14ac:dyDescent="0.2">
      <c r="B36" s="47">
        <v>1640</v>
      </c>
      <c r="C36" s="45" t="str">
        <f>+VLOOKUP(B36,'CHIP Ene-Mar-2026'!$C:$E,3,0)</f>
        <v xml:space="preserve">EDIFICACIONES </v>
      </c>
      <c r="E36" s="296">
        <f>+IFERROR(VLOOKUP(B36,'CHIP Ene-Mar-2026'!$C:$K,9,0),0)</f>
        <v>15319705939.17</v>
      </c>
      <c r="F36" s="220"/>
      <c r="G36" s="311">
        <f t="shared" si="2"/>
        <v>0.58022849361459661</v>
      </c>
      <c r="I36" s="38" t="s">
        <v>34</v>
      </c>
      <c r="J36" s="4"/>
      <c r="K36" s="295">
        <f>+K11</f>
        <v>2327939591987.3398</v>
      </c>
      <c r="L36" s="222"/>
      <c r="M36" s="242">
        <f>+K36/K49</f>
        <v>1.0504748067238256</v>
      </c>
      <c r="N36" s="35"/>
      <c r="O36" s="41"/>
    </row>
    <row r="37" spans="2:19" ht="12.75" customHeight="1" x14ac:dyDescent="0.2">
      <c r="B37" s="47">
        <v>1655</v>
      </c>
      <c r="C37" s="45" t="str">
        <f>+VLOOKUP(B37,'CHIP Ene-Mar-2026'!$C:$E,3,0)</f>
        <v xml:space="preserve">MAQUINARIA Y EQUIPO </v>
      </c>
      <c r="E37" s="296">
        <f>+IFERROR(VLOOKUP(B37,'CHIP Ene-Mar-2026'!$C:$K,9,0),0)</f>
        <v>868061559.25</v>
      </c>
      <c r="F37" s="220"/>
      <c r="G37" s="311">
        <f t="shared" si="2"/>
        <v>3.2877527342124277E-2</v>
      </c>
      <c r="M37" s="317"/>
      <c r="N37" s="35"/>
      <c r="O37" s="41"/>
    </row>
    <row r="38" spans="2:19" ht="12.75" customHeight="1" x14ac:dyDescent="0.2">
      <c r="B38" s="47">
        <v>1660</v>
      </c>
      <c r="C38" s="45" t="str">
        <f>+VLOOKUP(B38,'CHIP Ene-Mar-2026'!$C:$E,3,0)</f>
        <v xml:space="preserve">EQUIPO MÉDICO Y CIENTÍFICO </v>
      </c>
      <c r="E38" s="296">
        <f>+IFERROR(VLOOKUP(B38,'CHIP Ene-Mar-2026'!$C:$K,9,0),0)</f>
        <v>151999816.68000001</v>
      </c>
      <c r="F38" s="220"/>
      <c r="G38" s="311">
        <f t="shared" si="2"/>
        <v>5.7569397880172036E-3</v>
      </c>
      <c r="H38" s="52">
        <v>31</v>
      </c>
      <c r="I38" s="38" t="s">
        <v>40</v>
      </c>
      <c r="J38" s="4"/>
      <c r="K38" s="295">
        <f>SUM(K39:K42)</f>
        <v>-111856372202.55011</v>
      </c>
      <c r="L38" s="219"/>
      <c r="M38" s="242">
        <f>SUM(M39:M42)</f>
        <v>0.99999999999999911</v>
      </c>
      <c r="N38" s="35"/>
      <c r="O38" s="41"/>
      <c r="R38" s="221"/>
      <c r="S38" s="55"/>
    </row>
    <row r="39" spans="2:19" ht="12.75" customHeight="1" x14ac:dyDescent="0.2">
      <c r="B39" s="47">
        <v>1665</v>
      </c>
      <c r="C39" s="45" t="str">
        <f>+VLOOKUP(B39,'CHIP Ene-Mar-2026'!$C:$E,3,0)</f>
        <v xml:space="preserve">MUEBLES, ENSERES Y EQUIPO DE OFICINA </v>
      </c>
      <c r="E39" s="296">
        <f>+IFERROR(VLOOKUP(B39,'CHIP Ene-Mar-2026'!$C:$K,9,0),0)</f>
        <v>1528716580</v>
      </c>
      <c r="F39" s="220"/>
      <c r="G39" s="311">
        <f t="shared" si="2"/>
        <v>5.7899604724731067E-2</v>
      </c>
      <c r="H39" s="52">
        <v>3105</v>
      </c>
      <c r="I39" s="45" t="str">
        <f>+VLOOKUP(H39,'CHIP Ene-Mar-2026'!$C:$E,3,0)</f>
        <v xml:space="preserve">CAPITAL FISCAL </v>
      </c>
      <c r="K39" s="296">
        <f>+IFERROR(VLOOKUP(H39,'CHIP Ene-Mar-2026'!$C:$K,9,0),0)</f>
        <v>-1140307142174.5601</v>
      </c>
      <c r="L39" s="220"/>
      <c r="M39" s="314">
        <f>+K39/$K$38</f>
        <v>10.194386959999791</v>
      </c>
      <c r="N39" s="35"/>
      <c r="O39" s="41"/>
    </row>
    <row r="40" spans="2:19" ht="12.75" customHeight="1" x14ac:dyDescent="0.2">
      <c r="B40" s="47">
        <v>1670</v>
      </c>
      <c r="C40" s="45" t="str">
        <f>+VLOOKUP(B40,'CHIP Ene-Mar-2026'!$C:$E,3,0)</f>
        <v xml:space="preserve">EQUIPOS DE COMUNICACIÓN Y COMPUTACIÓN </v>
      </c>
      <c r="E40" s="296">
        <f>+IFERROR(VLOOKUP(B40,'CHIP Ene-Mar-2026'!$C:$K,9,0),0)</f>
        <v>16213050059.23</v>
      </c>
      <c r="F40" s="220"/>
      <c r="G40" s="311">
        <f t="shared" si="2"/>
        <v>0.61406358908705927</v>
      </c>
      <c r="H40" s="52">
        <v>3109</v>
      </c>
      <c r="I40" s="45" t="str">
        <f>+VLOOKUP(H40,'CHIP Ene-Mar-2026'!$C:$E,3,0)</f>
        <v xml:space="preserve">RESULTADOS DE EJERCICIOS ANTERIORES </v>
      </c>
      <c r="K40" s="296">
        <f>+IFERROR(VLOOKUP(H40,'CHIP Ene-Mar-2026'!$C:$K,9,0),0)</f>
        <v>1485233797653.6799</v>
      </c>
      <c r="L40" s="220"/>
      <c r="M40" s="314">
        <f>+K40/$K$38</f>
        <v>-13.278043694857283</v>
      </c>
      <c r="N40" s="53"/>
      <c r="O40" s="41"/>
      <c r="P40" s="54"/>
    </row>
    <row r="41" spans="2:19" ht="12.75" customHeight="1" x14ac:dyDescent="0.2">
      <c r="B41" s="47">
        <v>1675</v>
      </c>
      <c r="C41" s="45" t="str">
        <f>+VLOOKUP(B41,'CHIP Ene-Mar-2026'!$C:$E,3,0)</f>
        <v xml:space="preserve">EQUIPOS DE TRANSPORTE, TRACCIÓN Y ELEVACIÓN </v>
      </c>
      <c r="D41" s="6">
        <v>0</v>
      </c>
      <c r="E41" s="296">
        <f>+IFERROR(VLOOKUP(B41,'CHIP Ene-Mar-2026'!$C:$K,9,0),0)</f>
        <v>1367733205.3399999</v>
      </c>
      <c r="F41" s="220"/>
      <c r="G41" s="311">
        <f t="shared" si="2"/>
        <v>5.1802415826533013E-2</v>
      </c>
      <c r="H41" s="52">
        <v>3110</v>
      </c>
      <c r="I41" s="45" t="str">
        <f>+VLOOKUP(H41,'CHIP Ene-Mar-2026'!$C:$E,3,0)</f>
        <v xml:space="preserve">RESULTADO DEL EJERCICIO </v>
      </c>
      <c r="K41" s="296">
        <f>+IFERROR(VLOOKUP(H41,'CHIP Ene-Mar-2026'!$C:$K,9,0),0)</f>
        <v>0</v>
      </c>
      <c r="L41" s="220"/>
      <c r="M41" s="314">
        <f>+K41/$K$38</f>
        <v>0</v>
      </c>
      <c r="N41" s="53"/>
      <c r="O41" s="41"/>
    </row>
    <row r="42" spans="2:19" ht="12.75" customHeight="1" x14ac:dyDescent="0.2">
      <c r="B42" s="47">
        <v>1680</v>
      </c>
      <c r="C42" s="45" t="str">
        <f>+VLOOKUP(B42,'CHIP Ene- Mar 2025'!$C:$E,3,0)</f>
        <v xml:space="preserve">TERRESTRE </v>
      </c>
      <c r="E42" s="296">
        <f>+IFERROR(VLOOKUP(B42,'CHIP Ene-Mar-2026'!$C:$K,9,0),0)</f>
        <v>0</v>
      </c>
      <c r="F42" s="246"/>
      <c r="G42" s="311">
        <f t="shared" si="2"/>
        <v>0</v>
      </c>
      <c r="H42" s="52">
        <v>3151</v>
      </c>
      <c r="I42" s="45" t="str">
        <f>+VLOOKUP(H42,'CHIP Ene-Mar-2026'!$C:$E,3,0)</f>
        <v xml:space="preserve">GANANCIAS O PÉRDIDAS POR BENEFICIOS POSEMPLEO </v>
      </c>
      <c r="K42" s="296">
        <f>+IFERROR(VLOOKUP(H42,'CHIP Ene-Mar-2026'!$C:$K,9,0),0)</f>
        <v>-456783027681.66998</v>
      </c>
      <c r="L42" s="221"/>
      <c r="M42" s="314">
        <f>+K42/$K$38</f>
        <v>4.0836567348574908</v>
      </c>
      <c r="N42" s="53"/>
      <c r="O42" s="41"/>
      <c r="P42" s="55"/>
    </row>
    <row r="43" spans="2:19" ht="12.75" customHeight="1" x14ac:dyDescent="0.2">
      <c r="B43" s="47">
        <v>1685</v>
      </c>
      <c r="C43" s="45" t="str">
        <f>+VLOOKUP(B43,'CHIP Ene-Mar-2026'!$C:$E,3,0)</f>
        <v xml:space="preserve">DEPRECIACIÓN ACUMULADA DE PROPIEDADES, PLANTA Y EQUIPO (CR) </v>
      </c>
      <c r="E43" s="296">
        <f>+IFERROR(VLOOKUP(B43,'CHIP Ene-Mar-2026'!$C:$K,9,0),0)</f>
        <v>-12243988257.040001</v>
      </c>
      <c r="F43" s="246"/>
      <c r="G43" s="311">
        <f t="shared" si="2"/>
        <v>-0.46373676429731986</v>
      </c>
      <c r="M43" s="317"/>
      <c r="N43" s="53"/>
      <c r="O43" s="41"/>
    </row>
    <row r="44" spans="2:19" x14ac:dyDescent="0.2">
      <c r="B44" s="47"/>
      <c r="F44" s="246"/>
      <c r="G44" s="234"/>
      <c r="I44" s="38" t="s">
        <v>37</v>
      </c>
      <c r="J44" s="4">
        <v>26</v>
      </c>
      <c r="K44" s="295">
        <f>+K38</f>
        <v>-111856372202.55011</v>
      </c>
      <c r="L44" s="220"/>
      <c r="M44" s="242"/>
      <c r="N44" s="53"/>
      <c r="O44" s="41"/>
    </row>
    <row r="45" spans="2:19" x14ac:dyDescent="0.2">
      <c r="B45" s="47">
        <v>19</v>
      </c>
      <c r="C45" s="38" t="s">
        <v>35</v>
      </c>
      <c r="D45" s="4">
        <v>16</v>
      </c>
      <c r="E45" s="295">
        <f>SUM(E46:E47)</f>
        <v>3270245120.6799994</v>
      </c>
      <c r="F45" s="220"/>
      <c r="G45" s="234">
        <f>+G46+G47</f>
        <v>0.99999999999999978</v>
      </c>
      <c r="M45" s="317"/>
      <c r="N45" s="53"/>
      <c r="O45" s="41"/>
    </row>
    <row r="46" spans="2:19" x14ac:dyDescent="0.2">
      <c r="B46" s="47">
        <v>1970</v>
      </c>
      <c r="C46" s="45" t="str">
        <f>+VLOOKUP(B46,'CHIP Ene-Mar-2026'!$C:$E,3,0)</f>
        <v xml:space="preserve">ACTIVOS INTANGIBLES </v>
      </c>
      <c r="E46" s="296">
        <f>+IFERROR(VLOOKUP(B46,'CHIP Ene-Mar-2026'!$C:$K,9,0),0)</f>
        <v>8825877568.0499992</v>
      </c>
      <c r="F46" s="246"/>
      <c r="G46" s="234">
        <f>+E46/$E$45</f>
        <v>2.6988428213646527</v>
      </c>
      <c r="M46" s="317"/>
      <c r="N46" s="56"/>
      <c r="O46" s="41"/>
    </row>
    <row r="47" spans="2:19" x14ac:dyDescent="0.2">
      <c r="B47" s="47">
        <v>1975</v>
      </c>
      <c r="C47" s="45" t="str">
        <f>+VLOOKUP(B47,'CHIP Ene-Mar-2026'!$C:$E,3,0)</f>
        <v xml:space="preserve">AMORTIZACIÓN ACUMULADA DE ACTIVOS INTANGIBLES (CR) </v>
      </c>
      <c r="E47" s="296">
        <f>+IFERROR(VLOOKUP(B47,'CHIP Ene-Mar-2026'!$C:$K,9,0),0)</f>
        <v>-5555632447.3699999</v>
      </c>
      <c r="F47" s="246"/>
      <c r="G47" s="234">
        <f>+E47/$E$45</f>
        <v>-1.6988428213646529</v>
      </c>
      <c r="J47" s="34"/>
      <c r="L47" s="34"/>
      <c r="M47" s="8"/>
      <c r="N47" s="35"/>
      <c r="O47" s="41"/>
    </row>
    <row r="48" spans="2:19" x14ac:dyDescent="0.2">
      <c r="B48" s="47"/>
      <c r="F48" s="246"/>
      <c r="G48" s="234"/>
      <c r="L48" s="221"/>
      <c r="M48" s="242"/>
      <c r="N48" s="35"/>
      <c r="O48" s="41"/>
    </row>
    <row r="49" spans="2:17" x14ac:dyDescent="0.2">
      <c r="B49" s="47"/>
      <c r="C49" s="38" t="s">
        <v>44</v>
      </c>
      <c r="D49" s="4"/>
      <c r="E49" s="297">
        <f>+E11+E30</f>
        <v>1930047933368.24</v>
      </c>
      <c r="F49" s="247"/>
      <c r="G49" s="234"/>
      <c r="H49" s="52"/>
      <c r="I49" s="38" t="s">
        <v>45</v>
      </c>
      <c r="J49" s="11"/>
      <c r="K49" s="295">
        <f>+K36+K44</f>
        <v>2216083219784.7896</v>
      </c>
      <c r="L49" s="219"/>
      <c r="M49" s="242"/>
      <c r="N49" s="57"/>
      <c r="O49" s="41"/>
    </row>
    <row r="50" spans="2:17" x14ac:dyDescent="0.2">
      <c r="B50" s="47"/>
      <c r="C50" s="38"/>
      <c r="D50" s="4"/>
      <c r="E50" s="297"/>
      <c r="F50" s="247"/>
      <c r="G50" s="234"/>
      <c r="H50" s="52"/>
      <c r="M50" s="314"/>
      <c r="N50" s="57"/>
      <c r="O50" s="41"/>
    </row>
    <row r="51" spans="2:17" x14ac:dyDescent="0.2">
      <c r="B51" s="47"/>
      <c r="D51" s="34"/>
      <c r="E51" s="308">
        <f>+E49-K49</f>
        <v>-286035286416.54956</v>
      </c>
      <c r="F51" s="221"/>
      <c r="G51" s="234"/>
      <c r="H51" s="52"/>
      <c r="I51" s="52"/>
      <c r="K51" s="296"/>
      <c r="L51" s="220"/>
      <c r="M51" s="314"/>
      <c r="N51" s="35"/>
      <c r="O51" s="41"/>
    </row>
    <row r="52" spans="2:17" ht="12.75" customHeight="1" x14ac:dyDescent="0.2">
      <c r="B52" s="61"/>
      <c r="C52" s="38" t="s">
        <v>46</v>
      </c>
      <c r="D52" s="4">
        <v>28</v>
      </c>
      <c r="E52" s="295">
        <f>+E54+E58+E62</f>
        <v>0</v>
      </c>
      <c r="F52" s="219"/>
      <c r="G52" s="234"/>
      <c r="H52" s="9"/>
      <c r="I52" s="38" t="s">
        <v>47</v>
      </c>
      <c r="J52" s="4">
        <v>28</v>
      </c>
      <c r="K52" s="295">
        <v>0</v>
      </c>
      <c r="L52" s="219"/>
      <c r="M52" s="314"/>
      <c r="N52" s="40"/>
      <c r="O52" s="41"/>
    </row>
    <row r="53" spans="2:17" x14ac:dyDescent="0.2">
      <c r="B53" s="37"/>
      <c r="C53" s="52"/>
      <c r="E53" s="296"/>
      <c r="F53" s="220"/>
      <c r="G53" s="234"/>
      <c r="H53" s="52"/>
      <c r="I53" s="52"/>
      <c r="K53" s="296"/>
      <c r="L53" s="220"/>
      <c r="M53" s="314"/>
      <c r="N53" s="57"/>
      <c r="O53" s="41"/>
    </row>
    <row r="54" spans="2:17" x14ac:dyDescent="0.2">
      <c r="B54" s="61">
        <v>81</v>
      </c>
      <c r="C54" s="38" t="s">
        <v>48</v>
      </c>
      <c r="D54" s="4"/>
      <c r="E54" s="295">
        <f>SUM(E55:E56)</f>
        <v>14604145870.970001</v>
      </c>
      <c r="F54" s="219"/>
      <c r="G54" s="234"/>
      <c r="H54" s="9">
        <v>91</v>
      </c>
      <c r="I54" s="38" t="s">
        <v>49</v>
      </c>
      <c r="J54" s="4"/>
      <c r="K54" s="295">
        <f>SUM(K55:K56)</f>
        <v>119038053517863</v>
      </c>
      <c r="L54" s="247"/>
      <c r="M54" s="314"/>
      <c r="N54" s="40"/>
      <c r="O54" s="41"/>
    </row>
    <row r="55" spans="2:17" s="8" customFormat="1" x14ac:dyDescent="0.2">
      <c r="B55" s="37">
        <v>8120</v>
      </c>
      <c r="C55" s="45" t="s">
        <v>50</v>
      </c>
      <c r="D55" s="6">
        <v>0</v>
      </c>
      <c r="E55" s="296">
        <f>+IFERROR(VLOOKUP(B55,'CHIP Ene-Mar-2026'!$C:$K,9,0),0)</f>
        <v>7790165860.9700003</v>
      </c>
      <c r="F55" s="220"/>
      <c r="G55" s="234"/>
      <c r="H55" s="52">
        <v>9120</v>
      </c>
      <c r="I55" s="45" t="s">
        <v>50</v>
      </c>
      <c r="J55" s="6">
        <v>0</v>
      </c>
      <c r="K55" s="296">
        <f>+IFERROR(VLOOKUP(H55,'CHIP Ene-Mar-2026'!$C:$K,9,0),0)</f>
        <v>119038053517863</v>
      </c>
      <c r="L55" s="248"/>
      <c r="M55" s="314"/>
      <c r="N55" s="57"/>
      <c r="O55" s="41"/>
      <c r="P55" s="34"/>
      <c r="Q55" s="34"/>
    </row>
    <row r="56" spans="2:17" s="8" customFormat="1" x14ac:dyDescent="0.2">
      <c r="B56" s="37">
        <v>8190</v>
      </c>
      <c r="C56" s="45" t="s">
        <v>51</v>
      </c>
      <c r="D56" s="5"/>
      <c r="E56" s="296">
        <f>+IFERROR(VLOOKUP(B56,'CHIP Ene-Mar-2026'!$C:$K,9,0),0)</f>
        <v>6813980010</v>
      </c>
      <c r="F56" s="220"/>
      <c r="G56" s="234"/>
      <c r="H56" s="52"/>
      <c r="I56" s="52"/>
      <c r="J56" s="5"/>
      <c r="K56" s="296"/>
      <c r="L56" s="220"/>
      <c r="M56" s="314"/>
      <c r="N56" s="57"/>
      <c r="O56" s="41"/>
      <c r="P56" s="34"/>
      <c r="Q56" s="34"/>
    </row>
    <row r="57" spans="2:17" x14ac:dyDescent="0.2">
      <c r="B57" s="61"/>
      <c r="C57" s="9"/>
      <c r="D57" s="4"/>
      <c r="E57" s="295"/>
      <c r="F57" s="219"/>
      <c r="G57" s="234"/>
      <c r="H57" s="52"/>
      <c r="I57" s="52"/>
      <c r="K57" s="296"/>
      <c r="L57" s="220"/>
      <c r="M57" s="314"/>
      <c r="N57" s="57"/>
      <c r="O57" s="41"/>
    </row>
    <row r="58" spans="2:17" x14ac:dyDescent="0.2">
      <c r="B58" s="61">
        <v>83</v>
      </c>
      <c r="C58" s="38" t="s">
        <v>52</v>
      </c>
      <c r="D58" s="4"/>
      <c r="E58" s="295">
        <f>SUM(E59:E60)</f>
        <v>6368378494.79</v>
      </c>
      <c r="F58" s="219"/>
      <c r="G58" s="234"/>
      <c r="H58" s="63">
        <v>93</v>
      </c>
      <c r="I58" s="38" t="s">
        <v>53</v>
      </c>
      <c r="J58" s="4"/>
      <c r="K58" s="295">
        <f>SUM(K59:K60)</f>
        <v>410060472.60000002</v>
      </c>
      <c r="L58" s="219"/>
      <c r="M58" s="314"/>
      <c r="N58" s="40"/>
      <c r="O58" s="41"/>
    </row>
    <row r="59" spans="2:17" s="8" customFormat="1" x14ac:dyDescent="0.2">
      <c r="B59" s="37">
        <v>8315</v>
      </c>
      <c r="C59" s="45" t="s">
        <v>54</v>
      </c>
      <c r="D59" s="5"/>
      <c r="E59" s="296">
        <f>+IFERROR(VLOOKUP(B59,'CHIP Ene-Mar-2026'!$C:$K,9,0),0)</f>
        <v>6004807501.29</v>
      </c>
      <c r="F59" s="220"/>
      <c r="G59" s="234"/>
      <c r="H59" s="44">
        <v>9306</v>
      </c>
      <c r="I59" s="45" t="s">
        <v>55</v>
      </c>
      <c r="J59" s="34"/>
      <c r="K59" s="296">
        <f>+IFERROR(VLOOKUP(H59,'CHIP Ene-Mar-2026'!$C:$K,9,0),0)</f>
        <v>410060472.60000002</v>
      </c>
      <c r="L59" s="220"/>
      <c r="M59" s="314"/>
      <c r="N59" s="13"/>
      <c r="O59" s="41"/>
      <c r="P59" s="34"/>
    </row>
    <row r="60" spans="2:17" s="8" customFormat="1" x14ac:dyDescent="0.2">
      <c r="B60" s="37">
        <v>8347</v>
      </c>
      <c r="C60" s="45" t="s">
        <v>56</v>
      </c>
      <c r="D60" s="5"/>
      <c r="E60" s="296">
        <f>+IFERROR(VLOOKUP(B60,'CHIP Ene-Mar-2026'!$C:$K,9,0),0)</f>
        <v>363570993.5</v>
      </c>
      <c r="F60" s="220"/>
      <c r="G60" s="234"/>
      <c r="H60" s="44"/>
      <c r="I60" s="45"/>
      <c r="J60" s="34"/>
      <c r="K60" s="296"/>
      <c r="L60" s="220"/>
      <c r="M60" s="314"/>
      <c r="N60" s="35"/>
      <c r="O60" s="41"/>
      <c r="P60" s="34"/>
    </row>
    <row r="61" spans="2:17" x14ac:dyDescent="0.2">
      <c r="B61" s="61"/>
      <c r="C61" s="9"/>
      <c r="D61" s="4"/>
      <c r="E61" s="296"/>
      <c r="F61" s="219"/>
      <c r="G61" s="234"/>
      <c r="H61" s="63"/>
      <c r="I61" s="9"/>
      <c r="J61" s="4"/>
      <c r="K61" s="295"/>
      <c r="L61" s="219"/>
      <c r="M61" s="314"/>
      <c r="N61" s="13"/>
      <c r="O61" s="41"/>
    </row>
    <row r="62" spans="2:17" x14ac:dyDescent="0.2">
      <c r="B62" s="61">
        <v>89</v>
      </c>
      <c r="C62" s="38" t="s">
        <v>57</v>
      </c>
      <c r="D62" s="4"/>
      <c r="E62" s="295">
        <f>SUM(E63:E64)</f>
        <v>-20972524365.760002</v>
      </c>
      <c r="F62" s="219"/>
      <c r="G62" s="234"/>
      <c r="H62" s="63">
        <v>99</v>
      </c>
      <c r="I62" s="38" t="s">
        <v>58</v>
      </c>
      <c r="J62" s="4"/>
      <c r="K62" s="295">
        <f>SUM(K63:K64)</f>
        <v>-119038463578335.59</v>
      </c>
      <c r="L62" s="247"/>
      <c r="M62" s="314"/>
      <c r="N62" s="13"/>
      <c r="O62" s="41"/>
    </row>
    <row r="63" spans="2:17" s="8" customFormat="1" x14ac:dyDescent="0.2">
      <c r="B63" s="37">
        <v>8905</v>
      </c>
      <c r="C63" s="45" t="s">
        <v>59</v>
      </c>
      <c r="D63" s="5"/>
      <c r="E63" s="296">
        <f>+IFERROR(VLOOKUP(B63,'CHIP Ene-Mar-2026'!$C:$K,9,0),0)</f>
        <v>-7790165860.9700003</v>
      </c>
      <c r="F63" s="220"/>
      <c r="G63" s="234"/>
      <c r="H63" s="44">
        <v>9905</v>
      </c>
      <c r="I63" s="45" t="s">
        <v>60</v>
      </c>
      <c r="J63" s="5"/>
      <c r="K63" s="296">
        <f>+IFERROR(VLOOKUP(H63,'CHIP Ene-Mar-2026'!$C:$K,9,0),0)</f>
        <v>-119038053517863</v>
      </c>
      <c r="L63" s="248"/>
      <c r="M63" s="314"/>
      <c r="N63" s="35"/>
      <c r="O63" s="41"/>
    </row>
    <row r="64" spans="2:17" s="8" customFormat="1" x14ac:dyDescent="0.2">
      <c r="B64" s="37">
        <v>8915</v>
      </c>
      <c r="C64" s="45" t="s">
        <v>61</v>
      </c>
      <c r="D64" s="5"/>
      <c r="E64" s="296">
        <f>+IFERROR(VLOOKUP(B64,'CHIP Ene-Mar-2026'!$C:$K,9,0),0)</f>
        <v>-13182358504.790001</v>
      </c>
      <c r="F64" s="220"/>
      <c r="G64" s="234"/>
      <c r="H64" s="44">
        <v>9915</v>
      </c>
      <c r="I64" s="45" t="s">
        <v>62</v>
      </c>
      <c r="J64" s="5"/>
      <c r="K64" s="296">
        <f>+IFERROR(VLOOKUP(H64,'CHIP Ene-Mar-2026'!$C:$K,9,0),0)</f>
        <v>-410060472.60000002</v>
      </c>
      <c r="L64" s="248"/>
      <c r="M64" s="314"/>
      <c r="N64" s="35"/>
      <c r="O64" s="41"/>
    </row>
    <row r="65" spans="2:15" x14ac:dyDescent="0.2">
      <c r="B65" s="37"/>
      <c r="C65" s="52"/>
      <c r="E65" s="296"/>
      <c r="F65" s="43"/>
      <c r="G65" s="236"/>
      <c r="H65" s="52"/>
      <c r="I65" s="52"/>
      <c r="K65" s="296"/>
      <c r="L65" s="43"/>
      <c r="M65" s="240" t="s">
        <v>105</v>
      </c>
      <c r="N65" s="35"/>
      <c r="O65" s="41"/>
    </row>
    <row r="66" spans="2:15" x14ac:dyDescent="0.2">
      <c r="B66" s="37"/>
      <c r="C66" s="52"/>
      <c r="E66" s="296"/>
      <c r="F66" s="43"/>
      <c r="G66" s="236"/>
      <c r="H66" s="52"/>
      <c r="I66" s="52"/>
      <c r="K66" s="296"/>
      <c r="L66" s="59"/>
      <c r="M66" s="240"/>
      <c r="N66" s="35"/>
    </row>
    <row r="67" spans="2:15" x14ac:dyDescent="0.2">
      <c r="B67" s="37"/>
      <c r="C67" s="52"/>
      <c r="E67" s="298"/>
      <c r="F67" s="52"/>
      <c r="G67" s="236"/>
      <c r="H67" s="52"/>
      <c r="I67" s="52"/>
      <c r="K67" s="296"/>
      <c r="L67" s="59"/>
      <c r="M67" s="240"/>
      <c r="N67" s="35"/>
    </row>
    <row r="68" spans="2:15" ht="81" customHeight="1" x14ac:dyDescent="0.2">
      <c r="B68" s="37"/>
      <c r="C68" s="52"/>
      <c r="E68" s="298"/>
      <c r="F68" s="52"/>
      <c r="G68" s="236"/>
      <c r="H68" s="52"/>
      <c r="I68" s="52"/>
      <c r="K68" s="298"/>
      <c r="L68" s="59"/>
      <c r="M68" s="240"/>
      <c r="N68" s="35"/>
    </row>
    <row r="69" spans="2:15" ht="13.5" customHeight="1" x14ac:dyDescent="0.2">
      <c r="B69" s="61"/>
      <c r="C69" s="9"/>
      <c r="D69" s="4"/>
      <c r="E69" s="299"/>
      <c r="F69" s="9"/>
      <c r="G69" s="236"/>
      <c r="H69" s="10"/>
      <c r="I69" s="9"/>
      <c r="J69" s="12"/>
      <c r="K69" s="301"/>
      <c r="L69" s="58"/>
      <c r="M69" s="240"/>
      <c r="N69" s="13"/>
      <c r="O69" s="8"/>
    </row>
    <row r="70" spans="2:15" s="8" customFormat="1" x14ac:dyDescent="0.2">
      <c r="B70" s="61"/>
      <c r="C70" s="10"/>
      <c r="D70" s="4"/>
      <c r="E70" s="300"/>
      <c r="F70" s="10"/>
      <c r="G70" s="236"/>
      <c r="H70" s="10"/>
      <c r="I70" s="10"/>
      <c r="J70" s="14"/>
      <c r="K70" s="54"/>
      <c r="L70" s="49"/>
      <c r="M70" s="240"/>
      <c r="N70" s="13"/>
    </row>
    <row r="71" spans="2:15" s="8" customFormat="1" x14ac:dyDescent="0.2">
      <c r="B71" s="61"/>
      <c r="C71" s="10"/>
      <c r="D71" s="4"/>
      <c r="E71" s="300"/>
      <c r="F71" s="10"/>
      <c r="G71" s="236"/>
      <c r="H71" s="62"/>
      <c r="I71" s="10"/>
      <c r="J71" s="1"/>
      <c r="K71" s="54"/>
      <c r="L71" s="49"/>
      <c r="M71" s="240"/>
      <c r="N71" s="13"/>
    </row>
    <row r="72" spans="2:15" s="8" customFormat="1" x14ac:dyDescent="0.2">
      <c r="B72" s="61"/>
      <c r="C72" s="9"/>
      <c r="D72" s="4"/>
      <c r="E72" s="301"/>
      <c r="F72" s="9"/>
      <c r="G72" s="236"/>
      <c r="H72" s="9"/>
      <c r="I72" s="9"/>
      <c r="J72" s="4"/>
      <c r="K72" s="304"/>
      <c r="M72" s="240"/>
      <c r="N72" s="13"/>
    </row>
    <row r="73" spans="2:15" s="8" customFormat="1" ht="12.75" thickBot="1" x14ac:dyDescent="0.25">
      <c r="B73" s="64"/>
      <c r="C73" s="65"/>
      <c r="D73" s="66"/>
      <c r="E73" s="302"/>
      <c r="F73" s="65"/>
      <c r="G73" s="315"/>
      <c r="H73" s="65"/>
      <c r="I73" s="65"/>
      <c r="J73" s="66"/>
      <c r="K73" s="302"/>
      <c r="L73" s="67"/>
      <c r="M73" s="244"/>
      <c r="N73" s="68"/>
      <c r="O73" s="34"/>
    </row>
    <row r="74" spans="2:15" ht="12.75" thickTop="1" x14ac:dyDescent="0.2">
      <c r="B74" s="69"/>
      <c r="C74" s="69"/>
      <c r="D74" s="70"/>
      <c r="E74" s="303"/>
      <c r="F74" s="69"/>
      <c r="G74" s="316"/>
      <c r="H74" s="69"/>
      <c r="I74" s="69"/>
      <c r="J74" s="70"/>
      <c r="K74" s="303"/>
      <c r="L74" s="71"/>
      <c r="M74" s="245"/>
      <c r="N74" s="72"/>
      <c r="O74" s="72"/>
    </row>
    <row r="75" spans="2:15" s="72" customFormat="1" x14ac:dyDescent="0.2">
      <c r="B75" s="52"/>
      <c r="C75" s="52"/>
      <c r="D75" s="34"/>
      <c r="E75" s="298"/>
      <c r="F75" s="52"/>
      <c r="G75" s="334"/>
      <c r="H75" s="52"/>
      <c r="I75" s="52"/>
      <c r="J75" s="34"/>
      <c r="K75" s="298"/>
      <c r="L75" s="52"/>
      <c r="M75" s="240"/>
      <c r="N75" s="34"/>
      <c r="O75" s="34"/>
    </row>
    <row r="76" spans="2:15" x14ac:dyDescent="0.2">
      <c r="B76" s="52"/>
      <c r="C76" s="52"/>
      <c r="D76" s="34"/>
      <c r="E76" s="298"/>
      <c r="F76" s="52"/>
      <c r="G76" s="334"/>
      <c r="H76" s="52"/>
      <c r="I76" s="52"/>
      <c r="J76" s="34"/>
      <c r="K76" s="298"/>
      <c r="L76" s="52"/>
      <c r="M76" s="240"/>
    </row>
    <row r="77" spans="2:15" x14ac:dyDescent="0.2">
      <c r="B77" s="52"/>
      <c r="C77" s="52"/>
      <c r="D77" s="34"/>
      <c r="E77" s="298"/>
      <c r="F77" s="52"/>
      <c r="G77" s="334"/>
      <c r="H77" s="52"/>
      <c r="I77" s="52"/>
      <c r="J77" s="34"/>
      <c r="K77" s="298"/>
      <c r="L77" s="52"/>
      <c r="M77" s="240"/>
    </row>
    <row r="78" spans="2:15" x14ac:dyDescent="0.2">
      <c r="B78" s="52"/>
      <c r="C78" s="52"/>
      <c r="D78" s="34"/>
      <c r="E78" s="298"/>
      <c r="F78" s="52"/>
      <c r="G78" s="334"/>
      <c r="H78" s="52"/>
      <c r="I78" s="52"/>
      <c r="J78" s="34"/>
      <c r="K78" s="298"/>
      <c r="L78" s="52"/>
      <c r="M78" s="240"/>
    </row>
    <row r="79" spans="2:15" x14ac:dyDescent="0.2">
      <c r="B79" s="52"/>
      <c r="C79" s="52"/>
      <c r="D79" s="34"/>
      <c r="E79" s="298"/>
      <c r="F79" s="52"/>
      <c r="G79" s="334"/>
      <c r="H79" s="52"/>
      <c r="I79" s="52"/>
      <c r="J79" s="34"/>
      <c r="K79" s="298"/>
      <c r="L79" s="52"/>
      <c r="M79" s="240"/>
    </row>
    <row r="80" spans="2:15" x14ac:dyDescent="0.2">
      <c r="B80" s="52"/>
      <c r="C80" s="52"/>
      <c r="D80" s="34"/>
      <c r="E80" s="298"/>
      <c r="F80" s="52"/>
      <c r="G80" s="334"/>
      <c r="H80" s="52"/>
      <c r="I80" s="52"/>
      <c r="J80" s="34"/>
      <c r="K80" s="298"/>
      <c r="L80" s="52"/>
      <c r="M80" s="240"/>
    </row>
    <row r="81" spans="2:13" x14ac:dyDescent="0.2">
      <c r="B81" s="52"/>
      <c r="C81" s="52"/>
      <c r="D81" s="34"/>
      <c r="E81" s="298"/>
      <c r="F81" s="52"/>
      <c r="G81" s="334"/>
      <c r="H81" s="52"/>
      <c r="I81" s="52"/>
      <c r="J81" s="34"/>
      <c r="K81" s="298"/>
      <c r="L81" s="52"/>
      <c r="M81" s="240"/>
    </row>
    <row r="82" spans="2:13" x14ac:dyDescent="0.2">
      <c r="B82" s="52"/>
      <c r="C82" s="52"/>
      <c r="D82" s="34"/>
      <c r="E82" s="298"/>
      <c r="F82" s="52"/>
      <c r="G82" s="334"/>
      <c r="H82" s="52"/>
      <c r="I82" s="52"/>
      <c r="J82" s="34"/>
      <c r="K82" s="298"/>
      <c r="L82" s="52"/>
      <c r="M82" s="240"/>
    </row>
    <row r="83" spans="2:13" x14ac:dyDescent="0.2">
      <c r="B83" s="52"/>
      <c r="C83" s="52"/>
      <c r="D83" s="34"/>
      <c r="E83" s="298"/>
      <c r="F83" s="52"/>
      <c r="G83" s="334"/>
      <c r="H83" s="52"/>
      <c r="I83" s="52"/>
      <c r="J83" s="34"/>
      <c r="K83" s="298"/>
      <c r="L83" s="52"/>
      <c r="M83" s="240"/>
    </row>
    <row r="84" spans="2:13" x14ac:dyDescent="0.2">
      <c r="B84" s="52"/>
      <c r="C84" s="52"/>
      <c r="D84" s="34"/>
      <c r="E84" s="298"/>
      <c r="F84" s="52"/>
      <c r="G84" s="334"/>
      <c r="H84" s="52"/>
      <c r="I84" s="52"/>
      <c r="J84" s="34"/>
      <c r="K84" s="298"/>
      <c r="L84" s="52"/>
      <c r="M84" s="240"/>
    </row>
    <row r="85" spans="2:13" x14ac:dyDescent="0.2">
      <c r="B85" s="52"/>
      <c r="C85" s="52"/>
      <c r="D85" s="34"/>
      <c r="E85" s="298"/>
      <c r="F85" s="52"/>
      <c r="G85" s="334"/>
      <c r="H85" s="52"/>
      <c r="I85" s="52"/>
      <c r="J85" s="34"/>
      <c r="K85" s="298"/>
      <c r="L85" s="52"/>
      <c r="M85" s="240"/>
    </row>
    <row r="86" spans="2:13" x14ac:dyDescent="0.2">
      <c r="B86" s="52"/>
      <c r="C86" s="52"/>
      <c r="E86" s="298"/>
      <c r="F86" s="52"/>
      <c r="G86" s="236"/>
      <c r="H86" s="52"/>
      <c r="I86" s="52"/>
      <c r="J86" s="34"/>
      <c r="K86" s="298"/>
      <c r="L86" s="52"/>
      <c r="M86" s="240"/>
    </row>
    <row r="87" spans="2:13" x14ac:dyDescent="0.2">
      <c r="B87" s="52"/>
      <c r="C87" s="52"/>
      <c r="E87" s="298"/>
      <c r="F87" s="52"/>
      <c r="G87" s="236"/>
      <c r="H87" s="52"/>
      <c r="I87" s="52"/>
      <c r="J87" s="34"/>
      <c r="K87" s="298"/>
      <c r="L87" s="52"/>
      <c r="M87" s="240"/>
    </row>
    <row r="88" spans="2:13" x14ac:dyDescent="0.2">
      <c r="B88" s="52"/>
      <c r="C88" s="52"/>
      <c r="E88" s="298"/>
      <c r="F88" s="52"/>
      <c r="G88" s="236"/>
      <c r="H88" s="52"/>
      <c r="I88" s="52"/>
      <c r="J88" s="34"/>
      <c r="K88" s="298"/>
      <c r="L88" s="52"/>
      <c r="M88" s="240"/>
    </row>
    <row r="89" spans="2:13" x14ac:dyDescent="0.2">
      <c r="B89" s="52"/>
      <c r="C89" s="52"/>
      <c r="E89" s="298"/>
      <c r="F89" s="52"/>
      <c r="G89" s="236"/>
      <c r="H89" s="52"/>
      <c r="I89" s="52"/>
      <c r="J89" s="34"/>
      <c r="K89" s="298"/>
      <c r="L89" s="52"/>
      <c r="M89" s="240"/>
    </row>
    <row r="90" spans="2:13" x14ac:dyDescent="0.2">
      <c r="B90" s="52"/>
      <c r="C90" s="52"/>
      <c r="E90" s="298"/>
      <c r="F90" s="52"/>
      <c r="G90" s="236"/>
      <c r="H90" s="52"/>
      <c r="I90" s="52"/>
      <c r="J90" s="34"/>
      <c r="K90" s="298"/>
      <c r="L90" s="52"/>
      <c r="M90" s="240"/>
    </row>
    <row r="91" spans="2:13" x14ac:dyDescent="0.2">
      <c r="B91" s="52"/>
      <c r="C91" s="52"/>
      <c r="E91" s="298"/>
      <c r="F91" s="52"/>
      <c r="G91" s="236"/>
      <c r="H91" s="52"/>
      <c r="I91" s="52"/>
      <c r="J91" s="34"/>
      <c r="K91" s="298"/>
      <c r="L91" s="52"/>
      <c r="M91" s="240"/>
    </row>
    <row r="92" spans="2:13" x14ac:dyDescent="0.2">
      <c r="B92" s="52"/>
      <c r="C92" s="52"/>
      <c r="E92" s="298"/>
      <c r="F92" s="52"/>
      <c r="G92" s="236"/>
      <c r="H92" s="52"/>
      <c r="I92" s="52"/>
      <c r="J92" s="34"/>
      <c r="K92" s="298"/>
      <c r="L92" s="52"/>
      <c r="M92" s="240"/>
    </row>
    <row r="93" spans="2:13" x14ac:dyDescent="0.2">
      <c r="B93" s="52"/>
      <c r="C93" s="52"/>
      <c r="E93" s="298"/>
      <c r="F93" s="52"/>
      <c r="G93" s="236"/>
      <c r="H93" s="52"/>
      <c r="I93" s="52"/>
      <c r="J93" s="34"/>
      <c r="K93" s="298"/>
      <c r="L93" s="52"/>
      <c r="M93" s="240"/>
    </row>
    <row r="94" spans="2:13" x14ac:dyDescent="0.2">
      <c r="B94" s="52"/>
      <c r="C94" s="52"/>
      <c r="E94" s="298"/>
      <c r="F94" s="52"/>
      <c r="G94" s="236"/>
      <c r="H94" s="52"/>
      <c r="I94" s="52"/>
      <c r="J94" s="34"/>
      <c r="K94" s="298"/>
      <c r="L94" s="52"/>
      <c r="M94" s="240"/>
    </row>
    <row r="95" spans="2:13" x14ac:dyDescent="0.2">
      <c r="B95" s="52"/>
      <c r="C95" s="52"/>
      <c r="E95" s="298"/>
      <c r="F95" s="52"/>
      <c r="G95" s="236"/>
      <c r="H95" s="52"/>
      <c r="I95" s="52"/>
      <c r="J95" s="34"/>
      <c r="K95" s="298"/>
      <c r="L95" s="52"/>
      <c r="M95" s="240"/>
    </row>
    <row r="96" spans="2:13" x14ac:dyDescent="0.2">
      <c r="B96" s="52"/>
      <c r="C96" s="52"/>
      <c r="E96" s="298"/>
      <c r="F96" s="52"/>
      <c r="G96" s="236"/>
      <c r="H96" s="52"/>
      <c r="I96" s="52"/>
      <c r="J96" s="34"/>
      <c r="K96" s="298"/>
      <c r="L96" s="52"/>
      <c r="M96" s="240"/>
    </row>
    <row r="97" spans="2:13" x14ac:dyDescent="0.2">
      <c r="B97" s="52"/>
      <c r="C97" s="52"/>
      <c r="E97" s="298"/>
      <c r="F97" s="52"/>
      <c r="G97" s="236"/>
      <c r="H97" s="52"/>
      <c r="I97" s="52"/>
      <c r="J97" s="34"/>
      <c r="K97" s="298"/>
      <c r="L97" s="52"/>
      <c r="M97" s="240"/>
    </row>
    <row r="98" spans="2:13" x14ac:dyDescent="0.2">
      <c r="B98" s="52"/>
      <c r="C98" s="52"/>
      <c r="E98" s="298"/>
      <c r="F98" s="52"/>
      <c r="G98" s="236"/>
      <c r="H98" s="52"/>
      <c r="I98" s="52"/>
      <c r="J98" s="34"/>
      <c r="K98" s="298"/>
      <c r="L98" s="52"/>
      <c r="M98" s="240"/>
    </row>
    <row r="99" spans="2:13" x14ac:dyDescent="0.2">
      <c r="B99" s="52"/>
      <c r="C99" s="52"/>
      <c r="E99" s="298"/>
      <c r="F99" s="52"/>
      <c r="G99" s="236"/>
      <c r="H99" s="52"/>
      <c r="I99" s="52"/>
      <c r="J99" s="34"/>
      <c r="K99" s="298"/>
      <c r="L99" s="52"/>
      <c r="M99" s="240"/>
    </row>
    <row r="100" spans="2:13" x14ac:dyDescent="0.2">
      <c r="B100" s="52"/>
      <c r="C100" s="52"/>
      <c r="E100" s="298"/>
      <c r="F100" s="52"/>
      <c r="G100" s="236"/>
      <c r="H100" s="52"/>
      <c r="I100" s="52"/>
      <c r="K100" s="298"/>
      <c r="L100" s="60"/>
      <c r="M100" s="240"/>
    </row>
    <row r="101" spans="2:13" x14ac:dyDescent="0.2">
      <c r="B101" s="52"/>
      <c r="C101" s="52"/>
      <c r="E101" s="298"/>
      <c r="F101" s="52"/>
      <c r="G101" s="236"/>
      <c r="H101" s="52"/>
      <c r="I101" s="52"/>
      <c r="K101" s="298"/>
      <c r="L101" s="60"/>
      <c r="M101" s="240"/>
    </row>
    <row r="102" spans="2:13" x14ac:dyDescent="0.2">
      <c r="B102" s="52"/>
      <c r="C102" s="52"/>
      <c r="E102" s="298"/>
      <c r="F102" s="52"/>
      <c r="G102" s="236"/>
      <c r="H102" s="52"/>
      <c r="I102" s="52"/>
      <c r="K102" s="298"/>
      <c r="L102" s="60"/>
      <c r="M102" s="240"/>
    </row>
    <row r="103" spans="2:13" x14ac:dyDescent="0.2">
      <c r="B103" s="52"/>
      <c r="C103" s="52"/>
      <c r="E103" s="298"/>
      <c r="F103" s="52"/>
      <c r="G103" s="236"/>
      <c r="H103" s="52"/>
      <c r="I103" s="52"/>
      <c r="K103" s="298"/>
      <c r="L103" s="60"/>
      <c r="M103" s="240"/>
    </row>
    <row r="104" spans="2:13" x14ac:dyDescent="0.2">
      <c r="B104" s="52"/>
      <c r="C104" s="52"/>
      <c r="E104" s="298"/>
      <c r="F104" s="52"/>
      <c r="G104" s="236"/>
      <c r="H104" s="52"/>
      <c r="I104" s="52"/>
      <c r="K104" s="298"/>
      <c r="L104" s="60"/>
      <c r="M104" s="240"/>
    </row>
    <row r="105" spans="2:13" x14ac:dyDescent="0.2">
      <c r="B105" s="52"/>
      <c r="C105" s="52"/>
      <c r="E105" s="298"/>
      <c r="F105" s="52"/>
      <c r="G105" s="236"/>
      <c r="H105" s="52"/>
      <c r="I105" s="52"/>
      <c r="K105" s="298"/>
      <c r="L105" s="60"/>
      <c r="M105" s="240"/>
    </row>
    <row r="106" spans="2:13" x14ac:dyDescent="0.2">
      <c r="B106" s="52"/>
      <c r="C106" s="52"/>
      <c r="E106" s="298"/>
      <c r="F106" s="52"/>
      <c r="G106" s="236"/>
      <c r="H106" s="52"/>
      <c r="I106" s="52"/>
      <c r="K106" s="298"/>
      <c r="L106" s="60"/>
      <c r="M106" s="240"/>
    </row>
    <row r="107" spans="2:13" x14ac:dyDescent="0.2">
      <c r="B107" s="52"/>
      <c r="C107" s="52"/>
      <c r="E107" s="298"/>
      <c r="F107" s="52"/>
      <c r="G107" s="236"/>
      <c r="H107" s="52"/>
      <c r="I107" s="52"/>
      <c r="K107" s="298"/>
      <c r="L107" s="60"/>
      <c r="M107" s="240"/>
    </row>
    <row r="108" spans="2:13" x14ac:dyDescent="0.2">
      <c r="B108" s="52"/>
      <c r="C108" s="52"/>
      <c r="E108" s="298"/>
      <c r="F108" s="52"/>
      <c r="G108" s="236"/>
      <c r="H108" s="52"/>
      <c r="I108" s="52"/>
      <c r="K108" s="298"/>
      <c r="L108" s="60"/>
      <c r="M108" s="240"/>
    </row>
    <row r="109" spans="2:13" x14ac:dyDescent="0.2">
      <c r="B109" s="52"/>
      <c r="C109" s="52"/>
      <c r="E109" s="298"/>
      <c r="F109" s="52"/>
      <c r="G109" s="236"/>
      <c r="H109" s="52"/>
      <c r="I109" s="52"/>
      <c r="K109" s="298"/>
      <c r="L109" s="60"/>
      <c r="M109" s="240"/>
    </row>
    <row r="110" spans="2:13" x14ac:dyDescent="0.2">
      <c r="B110" s="52"/>
      <c r="C110" s="52"/>
      <c r="E110" s="298"/>
      <c r="F110" s="52"/>
      <c r="G110" s="236"/>
      <c r="H110" s="52"/>
      <c r="I110" s="52"/>
      <c r="K110" s="298"/>
      <c r="L110" s="60"/>
      <c r="M110" s="240"/>
    </row>
    <row r="111" spans="2:13" x14ac:dyDescent="0.2">
      <c r="B111" s="52"/>
      <c r="C111" s="52"/>
      <c r="E111" s="298"/>
      <c r="F111" s="52"/>
      <c r="G111" s="236"/>
      <c r="H111" s="52"/>
      <c r="I111" s="52"/>
      <c r="K111" s="298"/>
      <c r="L111" s="60"/>
      <c r="M111" s="240"/>
    </row>
    <row r="112" spans="2:13" x14ac:dyDescent="0.2">
      <c r="B112" s="52"/>
      <c r="C112" s="52"/>
      <c r="E112" s="298"/>
      <c r="F112" s="52"/>
      <c r="G112" s="236"/>
      <c r="H112" s="52"/>
      <c r="I112" s="52"/>
      <c r="K112" s="298"/>
      <c r="L112" s="60"/>
      <c r="M112" s="240"/>
    </row>
    <row r="113" spans="2:13" x14ac:dyDescent="0.2">
      <c r="B113" s="52"/>
      <c r="C113" s="52"/>
      <c r="E113" s="298"/>
      <c r="F113" s="52"/>
      <c r="G113" s="236"/>
      <c r="H113" s="52"/>
      <c r="I113" s="52"/>
      <c r="K113" s="298"/>
      <c r="L113" s="60"/>
      <c r="M113" s="240"/>
    </row>
    <row r="114" spans="2:13" x14ac:dyDescent="0.2">
      <c r="B114" s="52"/>
      <c r="C114" s="52"/>
      <c r="E114" s="298"/>
      <c r="F114" s="52"/>
      <c r="G114" s="236"/>
      <c r="H114" s="52"/>
      <c r="I114" s="52"/>
      <c r="K114" s="298"/>
      <c r="L114" s="60"/>
      <c r="M114" s="240"/>
    </row>
    <row r="115" spans="2:13" x14ac:dyDescent="0.2">
      <c r="B115" s="52"/>
      <c r="C115" s="52"/>
      <c r="E115" s="298"/>
      <c r="F115" s="52"/>
      <c r="G115" s="236"/>
      <c r="H115" s="52"/>
      <c r="I115" s="52"/>
      <c r="K115" s="298"/>
      <c r="L115" s="60"/>
      <c r="M115" s="240"/>
    </row>
    <row r="116" spans="2:13" x14ac:dyDescent="0.2">
      <c r="B116" s="52"/>
      <c r="C116" s="52"/>
      <c r="E116" s="298"/>
      <c r="F116" s="52"/>
      <c r="G116" s="243"/>
      <c r="H116" s="52"/>
      <c r="I116" s="52"/>
      <c r="K116" s="298"/>
      <c r="L116" s="60"/>
      <c r="M116" s="240"/>
    </row>
    <row r="117" spans="2:13" x14ac:dyDescent="0.2">
      <c r="B117" s="52"/>
      <c r="C117" s="52"/>
      <c r="E117" s="298"/>
      <c r="F117" s="52"/>
      <c r="G117" s="243"/>
      <c r="H117" s="52"/>
      <c r="I117" s="52"/>
      <c r="K117" s="298"/>
      <c r="L117" s="60"/>
      <c r="M117" s="240"/>
    </row>
    <row r="118" spans="2:13" x14ac:dyDescent="0.2">
      <c r="B118" s="52"/>
      <c r="C118" s="52"/>
      <c r="E118" s="298"/>
      <c r="F118" s="52"/>
      <c r="G118" s="243"/>
      <c r="H118" s="52"/>
      <c r="I118" s="52"/>
      <c r="K118" s="298"/>
      <c r="L118" s="60"/>
      <c r="M118" s="240"/>
    </row>
    <row r="119" spans="2:13" x14ac:dyDescent="0.2">
      <c r="B119" s="52"/>
      <c r="C119" s="52"/>
      <c r="E119" s="298"/>
      <c r="F119" s="52"/>
      <c r="G119" s="243"/>
      <c r="H119" s="52"/>
      <c r="I119" s="52"/>
      <c r="K119" s="298"/>
      <c r="L119" s="60"/>
      <c r="M119" s="240"/>
    </row>
    <row r="120" spans="2:13" x14ac:dyDescent="0.2">
      <c r="B120" s="52"/>
      <c r="C120" s="52"/>
      <c r="E120" s="298"/>
      <c r="F120" s="52"/>
      <c r="G120" s="243"/>
      <c r="H120" s="52"/>
      <c r="I120" s="52"/>
      <c r="K120" s="298"/>
      <c r="L120" s="60"/>
      <c r="M120" s="240"/>
    </row>
    <row r="121" spans="2:13" x14ac:dyDescent="0.2">
      <c r="B121" s="52"/>
      <c r="C121" s="52"/>
      <c r="E121" s="298"/>
      <c r="F121" s="52"/>
      <c r="G121" s="243"/>
      <c r="H121" s="52"/>
      <c r="I121" s="52"/>
      <c r="K121" s="298"/>
      <c r="L121" s="60"/>
      <c r="M121" s="240"/>
    </row>
    <row r="122" spans="2:13" x14ac:dyDescent="0.2">
      <c r="B122" s="52"/>
      <c r="C122" s="52"/>
      <c r="E122" s="298"/>
      <c r="F122" s="52"/>
      <c r="G122" s="243"/>
      <c r="H122" s="52"/>
      <c r="I122" s="52"/>
      <c r="K122" s="298"/>
      <c r="L122" s="60"/>
      <c r="M122" s="240"/>
    </row>
    <row r="123" spans="2:13" x14ac:dyDescent="0.2">
      <c r="B123" s="52"/>
      <c r="C123" s="52"/>
      <c r="E123" s="298"/>
      <c r="F123" s="52"/>
      <c r="G123" s="243"/>
      <c r="H123" s="52"/>
      <c r="I123" s="52"/>
      <c r="K123" s="298"/>
      <c r="L123" s="60"/>
      <c r="M123" s="240"/>
    </row>
    <row r="124" spans="2:13" x14ac:dyDescent="0.2">
      <c r="B124" s="52"/>
      <c r="C124" s="52"/>
      <c r="E124" s="298"/>
      <c r="F124" s="52"/>
      <c r="G124" s="243"/>
      <c r="H124" s="52"/>
      <c r="I124" s="52"/>
      <c r="K124" s="298"/>
      <c r="L124" s="60"/>
      <c r="M124" s="240"/>
    </row>
    <row r="125" spans="2:13" x14ac:dyDescent="0.2">
      <c r="B125" s="52"/>
      <c r="C125" s="52"/>
      <c r="E125" s="298"/>
      <c r="F125" s="52"/>
      <c r="G125" s="243"/>
      <c r="H125" s="52"/>
      <c r="I125" s="52"/>
      <c r="K125" s="298"/>
      <c r="L125" s="60"/>
      <c r="M125" s="240"/>
    </row>
    <row r="126" spans="2:13" x14ac:dyDescent="0.2">
      <c r="B126" s="52"/>
      <c r="C126" s="52"/>
      <c r="E126" s="298"/>
      <c r="F126" s="52"/>
      <c r="G126" s="243"/>
      <c r="H126" s="52"/>
      <c r="I126" s="52"/>
      <c r="K126" s="298"/>
      <c r="L126" s="60"/>
      <c r="M126" s="240"/>
    </row>
    <row r="127" spans="2:13" x14ac:dyDescent="0.2">
      <c r="B127" s="52"/>
      <c r="C127" s="52"/>
      <c r="E127" s="298"/>
      <c r="F127" s="52"/>
      <c r="G127" s="243"/>
      <c r="H127" s="52"/>
      <c r="I127" s="52"/>
      <c r="K127" s="298"/>
      <c r="L127" s="60"/>
      <c r="M127" s="240"/>
    </row>
    <row r="140" spans="2:2" x14ac:dyDescent="0.2">
      <c r="B140" s="73"/>
    </row>
  </sheetData>
  <mergeCells count="16">
    <mergeCell ref="K9:K10"/>
    <mergeCell ref="B7:M7"/>
    <mergeCell ref="B8:M8"/>
    <mergeCell ref="B9:B10"/>
    <mergeCell ref="C9:C10"/>
    <mergeCell ref="D9:D10"/>
    <mergeCell ref="E9:E10"/>
    <mergeCell ref="H9:H10"/>
    <mergeCell ref="I9:I10"/>
    <mergeCell ref="J9:J10"/>
    <mergeCell ref="B6:M6"/>
    <mergeCell ref="B1:M1"/>
    <mergeCell ref="B2:M2"/>
    <mergeCell ref="B3:M3"/>
    <mergeCell ref="B4:M4"/>
    <mergeCell ref="B5:M5"/>
  </mergeCells>
  <printOptions horizontalCentered="1" verticalCentered="1"/>
  <pageMargins left="0" right="0" top="0" bottom="0" header="0.31496062992125984" footer="0.31496062992125984"/>
  <pageSetup paperSize="14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63D01-095E-4830-8DBA-44B71B1F9FED}">
  <sheetPr>
    <pageSetUpPr fitToPage="1"/>
  </sheetPr>
  <dimension ref="D1:U86"/>
  <sheetViews>
    <sheetView showGridLines="0" tabSelected="1" view="pageBreakPreview" topLeftCell="A43" zoomScale="80" zoomScaleNormal="100" zoomScaleSheetLayoutView="80" workbookViewId="0">
      <selection activeCell="G81" sqref="G81"/>
    </sheetView>
  </sheetViews>
  <sheetFormatPr baseColWidth="10" defaultColWidth="11.42578125" defaultRowHeight="12.75" x14ac:dyDescent="0.2"/>
  <cols>
    <col min="1" max="1" width="11.42578125" style="23"/>
    <col min="2" max="2" width="14.85546875" style="23" customWidth="1"/>
    <col min="3" max="3" width="11.42578125" style="23"/>
    <col min="4" max="4" width="2.85546875" style="23" customWidth="1"/>
    <col min="5" max="5" width="7.28515625" style="23" customWidth="1"/>
    <col min="6" max="6" width="41.85546875" style="23" customWidth="1"/>
    <col min="7" max="7" width="10.85546875" style="23" customWidth="1"/>
    <col min="8" max="8" width="2.85546875" style="23" customWidth="1"/>
    <col min="9" max="9" width="6.5703125" style="16" customWidth="1"/>
    <col min="10" max="10" width="30.85546875" style="99" customWidth="1"/>
    <col min="11" max="11" width="8.7109375" style="23" customWidth="1"/>
    <col min="12" max="12" width="29.42578125" style="100" customWidth="1"/>
    <col min="13" max="13" width="10.85546875" style="329" customWidth="1"/>
    <col min="14" max="14" width="3.42578125" style="100" customWidth="1"/>
    <col min="15" max="15" width="7" style="23" customWidth="1"/>
    <col min="16" max="16" width="27.28515625" style="23" customWidth="1"/>
    <col min="17" max="17" width="18.28515625" style="23" bestFit="1" customWidth="1"/>
    <col min="18" max="18" width="19.7109375" style="23" customWidth="1"/>
    <col min="19" max="19" width="19.42578125" style="250" customWidth="1"/>
    <col min="20" max="20" width="19" style="23" bestFit="1" customWidth="1"/>
    <col min="21" max="16384" width="11.42578125" style="23"/>
  </cols>
  <sheetData>
    <row r="1" spans="4:18" ht="13.5" thickTop="1" x14ac:dyDescent="0.2">
      <c r="D1" s="74"/>
      <c r="E1" s="75"/>
      <c r="F1" s="76"/>
      <c r="G1" s="77"/>
      <c r="H1" s="77"/>
      <c r="I1" s="78"/>
      <c r="J1" s="79"/>
      <c r="K1" s="75"/>
      <c r="L1" s="80"/>
      <c r="M1" s="326"/>
      <c r="N1" s="81"/>
    </row>
    <row r="2" spans="4:18" x14ac:dyDescent="0.2">
      <c r="D2" s="19"/>
      <c r="E2" s="82"/>
      <c r="F2" s="83"/>
      <c r="G2" s="84"/>
      <c r="H2" s="84"/>
      <c r="J2" s="85"/>
      <c r="K2" s="82"/>
      <c r="L2" s="86"/>
      <c r="M2" s="327"/>
      <c r="N2" s="87"/>
    </row>
    <row r="3" spans="4:18" x14ac:dyDescent="0.2">
      <c r="D3" s="19"/>
      <c r="E3" s="82"/>
      <c r="F3" s="83"/>
      <c r="G3" s="84"/>
      <c r="H3" s="84"/>
      <c r="J3" s="85"/>
      <c r="K3" s="82"/>
      <c r="L3" s="86"/>
      <c r="M3" s="327"/>
      <c r="N3" s="87"/>
    </row>
    <row r="4" spans="4:18" x14ac:dyDescent="0.2">
      <c r="D4" s="19"/>
      <c r="E4" s="82"/>
      <c r="F4" s="83"/>
      <c r="G4" s="84"/>
      <c r="H4" s="84"/>
      <c r="J4" s="85"/>
      <c r="K4" s="82"/>
      <c r="L4" s="86"/>
      <c r="M4" s="327"/>
      <c r="N4" s="87"/>
    </row>
    <row r="5" spans="4:18" x14ac:dyDescent="0.2">
      <c r="D5" s="19"/>
      <c r="E5" s="82"/>
      <c r="F5" s="83"/>
      <c r="G5" s="84"/>
      <c r="H5" s="84"/>
      <c r="J5" s="85"/>
      <c r="K5" s="82"/>
      <c r="L5" s="86"/>
      <c r="M5" s="327"/>
      <c r="N5" s="87"/>
    </row>
    <row r="6" spans="4:18" x14ac:dyDescent="0.2">
      <c r="D6" s="19"/>
      <c r="E6" s="82"/>
      <c r="F6" s="83"/>
      <c r="G6" s="84"/>
      <c r="H6" s="84"/>
      <c r="J6" s="85"/>
      <c r="K6" s="82"/>
      <c r="L6" s="86"/>
      <c r="M6" s="327"/>
      <c r="N6" s="87"/>
    </row>
    <row r="7" spans="4:18" ht="15.75" x14ac:dyDescent="0.25">
      <c r="D7" s="19"/>
      <c r="E7" s="362" t="s">
        <v>711</v>
      </c>
      <c r="F7" s="362"/>
      <c r="G7" s="362"/>
      <c r="H7" s="362"/>
      <c r="I7" s="362"/>
      <c r="J7" s="362"/>
      <c r="K7" s="362"/>
      <c r="L7" s="362"/>
      <c r="M7" s="362"/>
      <c r="N7" s="363"/>
    </row>
    <row r="8" spans="4:18" ht="15" x14ac:dyDescent="0.25">
      <c r="D8" s="19"/>
      <c r="E8" s="364" t="s">
        <v>106</v>
      </c>
      <c r="F8" s="364"/>
      <c r="G8" s="364"/>
      <c r="H8" s="364"/>
      <c r="I8" s="364"/>
      <c r="J8" s="364"/>
      <c r="K8" s="364"/>
      <c r="L8" s="364"/>
      <c r="M8" s="364"/>
      <c r="N8" s="365"/>
    </row>
    <row r="9" spans="4:18" ht="15" x14ac:dyDescent="0.25">
      <c r="D9" s="19"/>
      <c r="E9" s="366" t="s">
        <v>1679</v>
      </c>
      <c r="F9" s="366"/>
      <c r="G9" s="366"/>
      <c r="H9" s="366"/>
      <c r="I9" s="366"/>
      <c r="J9" s="366"/>
      <c r="K9" s="366"/>
      <c r="L9" s="366"/>
      <c r="M9" s="366"/>
      <c r="N9" s="367"/>
    </row>
    <row r="10" spans="4:18" ht="15" x14ac:dyDescent="0.25">
      <c r="D10" s="19"/>
      <c r="E10" s="364" t="s">
        <v>1681</v>
      </c>
      <c r="F10" s="364"/>
      <c r="G10" s="364"/>
      <c r="H10" s="364"/>
      <c r="I10" s="364"/>
      <c r="J10" s="364"/>
      <c r="K10" s="364"/>
      <c r="L10" s="364"/>
      <c r="M10" s="364"/>
      <c r="N10" s="365"/>
    </row>
    <row r="11" spans="4:18" x14ac:dyDescent="0.2">
      <c r="D11" s="19"/>
      <c r="E11" s="25"/>
      <c r="F11" s="25"/>
      <c r="G11" s="88"/>
      <c r="H11" s="88"/>
      <c r="I11" s="88"/>
      <c r="J11" s="25"/>
      <c r="K11" s="25"/>
      <c r="L11" s="25"/>
      <c r="M11" s="10"/>
      <c r="N11" s="89"/>
    </row>
    <row r="12" spans="4:18" ht="35.25" customHeight="1" x14ac:dyDescent="0.2">
      <c r="D12" s="19"/>
      <c r="E12" s="368" t="s">
        <v>1</v>
      </c>
      <c r="F12" s="370" t="s">
        <v>2</v>
      </c>
      <c r="G12" s="370"/>
      <c r="H12" s="370"/>
      <c r="I12" s="372" t="s">
        <v>63</v>
      </c>
      <c r="J12" s="355">
        <v>46112</v>
      </c>
      <c r="K12" s="260"/>
      <c r="L12" s="374">
        <v>45747</v>
      </c>
      <c r="M12" s="262" t="s">
        <v>103</v>
      </c>
      <c r="N12" s="90"/>
    </row>
    <row r="13" spans="4:18" x14ac:dyDescent="0.2">
      <c r="D13" s="19"/>
      <c r="E13" s="369"/>
      <c r="F13" s="371"/>
      <c r="G13" s="371"/>
      <c r="H13" s="371"/>
      <c r="I13" s="373"/>
      <c r="J13" s="356"/>
      <c r="K13" s="261"/>
      <c r="L13" s="375"/>
      <c r="M13" s="263" t="s">
        <v>104</v>
      </c>
      <c r="N13" s="91"/>
    </row>
    <row r="14" spans="4:18" x14ac:dyDescent="0.2">
      <c r="D14" s="19"/>
      <c r="E14" s="92"/>
      <c r="F14" s="27" t="s">
        <v>64</v>
      </c>
      <c r="G14" s="29"/>
      <c r="H14" s="29"/>
      <c r="J14" s="252"/>
      <c r="K14" s="252"/>
      <c r="L14" s="253"/>
      <c r="M14" s="328"/>
      <c r="N14" s="93"/>
      <c r="P14" s="249"/>
      <c r="Q14" s="251"/>
      <c r="R14" s="168"/>
    </row>
    <row r="15" spans="4:18" x14ac:dyDescent="0.2">
      <c r="D15" s="19"/>
      <c r="E15" s="92"/>
      <c r="F15" s="18" t="s">
        <v>65</v>
      </c>
      <c r="G15" s="29"/>
      <c r="H15" s="29"/>
      <c r="J15" s="318">
        <f>+J17+J20+J24</f>
        <v>262570603894.60001</v>
      </c>
      <c r="K15" s="255"/>
      <c r="L15" s="254">
        <f>+L17+L20+L24</f>
        <v>716420431469.59998</v>
      </c>
      <c r="M15" s="342">
        <f>+(+J15-L15)/L15</f>
        <v>-0.63349648842930617</v>
      </c>
      <c r="N15" s="94"/>
      <c r="O15" s="204"/>
      <c r="P15" s="249"/>
      <c r="Q15" s="251"/>
      <c r="R15" s="168"/>
    </row>
    <row r="16" spans="4:18" x14ac:dyDescent="0.2">
      <c r="D16" s="19"/>
      <c r="E16" s="92"/>
      <c r="F16" s="20"/>
      <c r="J16" s="319"/>
      <c r="K16" s="256"/>
      <c r="L16" s="256"/>
      <c r="M16" s="342"/>
      <c r="N16" s="94"/>
      <c r="O16" s="204"/>
    </row>
    <row r="17" spans="4:19" x14ac:dyDescent="0.2">
      <c r="D17" s="19"/>
      <c r="E17" s="92">
        <v>41</v>
      </c>
      <c r="F17" s="18" t="s">
        <v>66</v>
      </c>
      <c r="G17" s="29"/>
      <c r="H17" s="29"/>
      <c r="I17" s="16">
        <v>29</v>
      </c>
      <c r="J17" s="318">
        <f>+J18</f>
        <v>16923200725</v>
      </c>
      <c r="K17" s="256"/>
      <c r="L17" s="254">
        <f>+L18</f>
        <v>14567417707</v>
      </c>
      <c r="M17" s="342">
        <f t="shared" ref="M17:M18" si="0">+(+J17-L17)/L17</f>
        <v>0.16171589676240208</v>
      </c>
      <c r="N17" s="94"/>
      <c r="O17" s="204"/>
      <c r="Q17" s="96"/>
      <c r="R17" s="96"/>
    </row>
    <row r="18" spans="4:19" x14ac:dyDescent="0.2">
      <c r="D18" s="19"/>
      <c r="E18" s="92">
        <v>4110</v>
      </c>
      <c r="F18" s="97" t="s">
        <v>67</v>
      </c>
      <c r="J18" s="319">
        <f>+IFERROR(VLOOKUP(E18,'CHIP Ene-Mar-2026'!$C:$K,9,0),0)</f>
        <v>16923200725</v>
      </c>
      <c r="K18" s="256"/>
      <c r="L18" s="256">
        <f>+IFERROR(VLOOKUP(E18,'CHIP Ene- Mar 2025'!$C:$K,9,0),0)</f>
        <v>14567417707</v>
      </c>
      <c r="M18" s="342">
        <f t="shared" si="0"/>
        <v>0.16171589676240208</v>
      </c>
      <c r="N18" s="94"/>
      <c r="O18" s="204"/>
    </row>
    <row r="19" spans="4:19" x14ac:dyDescent="0.2">
      <c r="D19" s="19"/>
      <c r="E19" s="92"/>
      <c r="F19" s="20"/>
      <c r="J19" s="319"/>
      <c r="K19" s="256"/>
      <c r="L19" s="256"/>
      <c r="M19" s="342"/>
      <c r="N19" s="94"/>
      <c r="O19" s="204"/>
    </row>
    <row r="20" spans="4:19" x14ac:dyDescent="0.2">
      <c r="D20" s="19"/>
      <c r="E20" s="92">
        <v>44</v>
      </c>
      <c r="F20" s="18" t="s">
        <v>68</v>
      </c>
      <c r="G20" s="29"/>
      <c r="H20" s="29"/>
      <c r="I20" s="98"/>
      <c r="J20" s="318">
        <f>SUM(J21:J22)</f>
        <v>126369793071.85001</v>
      </c>
      <c r="K20" s="256"/>
      <c r="L20" s="254">
        <f>SUM(L21:L22)</f>
        <v>434134895549.46997</v>
      </c>
      <c r="M20" s="342">
        <f t="shared" ref="M20:M22" si="1">+(+J20-L20)/L20</f>
        <v>-0.70891583614372222</v>
      </c>
      <c r="N20" s="94"/>
      <c r="O20" s="204"/>
    </row>
    <row r="21" spans="4:19" x14ac:dyDescent="0.2">
      <c r="D21" s="19"/>
      <c r="E21" s="92">
        <v>4413</v>
      </c>
      <c r="F21" s="97" t="s">
        <v>1064</v>
      </c>
      <c r="J21" s="319">
        <f>+IFERROR(VLOOKUP(E21,'CHIP Ene-Mar-2026'!$C:$K,9,0),0)</f>
        <v>126361917791.85001</v>
      </c>
      <c r="K21" s="256"/>
      <c r="L21" s="256">
        <f>+IFERROR(VLOOKUP(E21,'CHIP Ene- Mar 2025'!$C:$K,9,0),0)</f>
        <v>256830162065.47</v>
      </c>
      <c r="M21" s="342">
        <f t="shared" si="1"/>
        <v>-0.50799424500756885</v>
      </c>
      <c r="N21" s="94"/>
      <c r="O21" s="204"/>
    </row>
    <row r="22" spans="4:19" x14ac:dyDescent="0.2">
      <c r="D22" s="19"/>
      <c r="E22" s="92">
        <v>4428</v>
      </c>
      <c r="F22" s="97" t="s">
        <v>69</v>
      </c>
      <c r="J22" s="319">
        <f>+IFERROR(VLOOKUP(E22,'CHIP Ene-Mar-2026'!$C:$K,9,0),0)</f>
        <v>7875280</v>
      </c>
      <c r="K22" s="256"/>
      <c r="L22" s="256">
        <f>+IFERROR(VLOOKUP(E22,'CHIP Ene- Mar 2025'!$C:$K,9,0),0)</f>
        <v>177304733484</v>
      </c>
      <c r="M22" s="342">
        <f t="shared" si="1"/>
        <v>-0.99995558336291845</v>
      </c>
      <c r="N22" s="94"/>
      <c r="O22" s="204"/>
    </row>
    <row r="23" spans="4:19" x14ac:dyDescent="0.2">
      <c r="D23" s="19"/>
      <c r="E23" s="92"/>
      <c r="F23" s="97"/>
      <c r="J23" s="319"/>
      <c r="K23" s="256"/>
      <c r="L23" s="256"/>
      <c r="M23" s="342"/>
      <c r="N23" s="94"/>
      <c r="O23" s="204"/>
    </row>
    <row r="24" spans="4:19" x14ac:dyDescent="0.2">
      <c r="D24" s="19"/>
      <c r="E24" s="92">
        <v>47</v>
      </c>
      <c r="F24" s="18" t="s">
        <v>70</v>
      </c>
      <c r="G24" s="29"/>
      <c r="H24" s="29"/>
      <c r="I24" s="98"/>
      <c r="J24" s="318">
        <f>SUM(J25:J26)</f>
        <v>119277610097.75</v>
      </c>
      <c r="K24" s="256"/>
      <c r="L24" s="254">
        <f>SUM(L25:L26)</f>
        <v>267718118213.13</v>
      </c>
      <c r="M24" s="342">
        <f>+(+J24-L24)/L24</f>
        <v>-0.55446567870018693</v>
      </c>
      <c r="N24" s="94"/>
      <c r="O24" s="204"/>
    </row>
    <row r="25" spans="4:19" x14ac:dyDescent="0.2">
      <c r="D25" s="19"/>
      <c r="E25" s="92">
        <v>4705</v>
      </c>
      <c r="F25" s="97" t="s">
        <v>71</v>
      </c>
      <c r="J25" s="319">
        <f>+IFERROR(VLOOKUP(E25,'CHIP Ene-Mar-2026'!$C:$K,9,0),0)</f>
        <v>117794475651.75</v>
      </c>
      <c r="K25" s="256"/>
      <c r="L25" s="256">
        <f>+IFERROR(VLOOKUP(E25,'CHIP Ene- Mar 2025'!$C:$K,9,0),0)</f>
        <v>196674961007.31</v>
      </c>
      <c r="M25" s="342">
        <f>+(+J25-L25)/L25</f>
        <v>-0.4010702986875293</v>
      </c>
      <c r="N25" s="94"/>
      <c r="O25" s="204"/>
    </row>
    <row r="26" spans="4:19" x14ac:dyDescent="0.2">
      <c r="D26" s="19"/>
      <c r="E26" s="92">
        <v>4722</v>
      </c>
      <c r="F26" s="97" t="s">
        <v>73</v>
      </c>
      <c r="J26" s="319">
        <f>+IFERROR(VLOOKUP(E26,'CHIP Ene-Mar-2026'!$C:$K,9,0),0)</f>
        <v>1483134446</v>
      </c>
      <c r="K26" s="256"/>
      <c r="L26" s="256">
        <f>+IFERROR(VLOOKUP(E26,'CHIP Ene- Mar 2025'!$C:$K,9,0),0)</f>
        <v>71043157205.820007</v>
      </c>
      <c r="M26" s="342">
        <f>+(+J26-L26)/L26</f>
        <v>-0.97912347220572993</v>
      </c>
      <c r="N26" s="94"/>
      <c r="O26" s="204"/>
    </row>
    <row r="27" spans="4:19" ht="15" x14ac:dyDescent="0.25">
      <c r="D27" s="19"/>
      <c r="J27" s="249"/>
      <c r="K27" s="250"/>
      <c r="L27" s="257"/>
      <c r="M27" s="342"/>
      <c r="N27" s="94"/>
      <c r="O27" s="204"/>
      <c r="Q27"/>
      <c r="R27" s="205"/>
      <c r="S27" s="205"/>
    </row>
    <row r="28" spans="4:19" ht="15" x14ac:dyDescent="0.25">
      <c r="D28" s="19"/>
      <c r="J28" s="249"/>
      <c r="K28" s="250"/>
      <c r="L28" s="257"/>
      <c r="M28" s="342"/>
      <c r="N28" s="94"/>
      <c r="O28" s="204"/>
      <c r="Q28"/>
      <c r="R28" s="205"/>
      <c r="S28" s="205"/>
    </row>
    <row r="29" spans="4:19" ht="15" x14ac:dyDescent="0.25">
      <c r="D29" s="19"/>
      <c r="E29" s="92"/>
      <c r="F29" s="18" t="s">
        <v>74</v>
      </c>
      <c r="J29" s="318">
        <f>+J31+J41+J46+J50+J54</f>
        <v>520711199400.72998</v>
      </c>
      <c r="K29" s="255"/>
      <c r="L29" s="254">
        <f>+L31+L41+L46+L50+L54</f>
        <v>1399019070449.25</v>
      </c>
      <c r="M29" s="342">
        <f>+(+J29-L29)/L29</f>
        <v>-0.6278026437241343</v>
      </c>
      <c r="N29" s="94"/>
      <c r="O29" s="204"/>
      <c r="Q29"/>
      <c r="R29" s="205"/>
      <c r="S29" s="205"/>
    </row>
    <row r="30" spans="4:19" ht="15" x14ac:dyDescent="0.25">
      <c r="D30" s="19"/>
      <c r="E30" s="92"/>
      <c r="F30" s="20"/>
      <c r="J30" s="319"/>
      <c r="K30" s="256"/>
      <c r="L30" s="256"/>
      <c r="M30" s="342"/>
      <c r="N30" s="94"/>
      <c r="O30" s="204"/>
      <c r="Q30"/>
      <c r="R30" s="205"/>
      <c r="S30" s="205"/>
    </row>
    <row r="31" spans="4:19" ht="15" x14ac:dyDescent="0.25">
      <c r="D31" s="19"/>
      <c r="E31" s="92">
        <v>51</v>
      </c>
      <c r="F31" s="18" t="s">
        <v>75</v>
      </c>
      <c r="G31" s="29"/>
      <c r="H31" s="29"/>
      <c r="I31" s="98">
        <v>30</v>
      </c>
      <c r="J31" s="318">
        <f>SUM(J32:J39)</f>
        <v>30216073430.52</v>
      </c>
      <c r="K31" s="256"/>
      <c r="L31" s="254">
        <f>SUM(L32:L39)</f>
        <v>36364531603.07</v>
      </c>
      <c r="M31" s="342">
        <f t="shared" ref="M31:M39" si="2">+(+J31-L31)/L31</f>
        <v>-0.16907843718880539</v>
      </c>
      <c r="N31" s="94"/>
      <c r="O31" s="204"/>
      <c r="Q31"/>
      <c r="R31" s="205"/>
      <c r="S31" s="205"/>
    </row>
    <row r="32" spans="4:19" ht="15" x14ac:dyDescent="0.25">
      <c r="D32" s="19"/>
      <c r="E32" s="92">
        <v>5101</v>
      </c>
      <c r="F32" s="97" t="s">
        <v>76</v>
      </c>
      <c r="J32" s="319">
        <f>+IFERROR(VLOOKUP(E32,'CHIP Ene-Mar-2026'!$C:$K,9,0),0)</f>
        <v>7683818845</v>
      </c>
      <c r="K32" s="256"/>
      <c r="L32" s="256">
        <f>+IFERROR(VLOOKUP(E32,'CHIP Ene- Mar 2025'!$C:$K,9,0),0)</f>
        <v>25058130274.34</v>
      </c>
      <c r="M32" s="342">
        <f t="shared" si="2"/>
        <v>-0.69336024831555865</v>
      </c>
      <c r="N32" s="94"/>
      <c r="O32" s="204"/>
      <c r="Q32"/>
      <c r="R32" s="205"/>
      <c r="S32" s="205"/>
    </row>
    <row r="33" spans="4:21" ht="15" x14ac:dyDescent="0.25">
      <c r="D33" s="19"/>
      <c r="E33" s="92">
        <v>5102</v>
      </c>
      <c r="F33" s="97" t="s">
        <v>77</v>
      </c>
      <c r="J33" s="319">
        <f>+IFERROR(VLOOKUP(E33,'CHIP Ene-Mar-2026'!$C:$K,9,0),0)</f>
        <v>0</v>
      </c>
      <c r="K33" s="256"/>
      <c r="L33" s="256">
        <f>+IFERROR(VLOOKUP(E33,'CHIP Ene- Mar 2025'!$C:$K,9,0),0)</f>
        <v>0</v>
      </c>
      <c r="M33" s="342">
        <v>1</v>
      </c>
      <c r="N33" s="94"/>
      <c r="O33" s="204"/>
      <c r="Q33"/>
      <c r="R33" s="205"/>
      <c r="S33" s="205"/>
    </row>
    <row r="34" spans="4:21" ht="15" x14ac:dyDescent="0.25">
      <c r="D34" s="19"/>
      <c r="E34" s="92">
        <v>5103</v>
      </c>
      <c r="F34" s="97" t="s">
        <v>78</v>
      </c>
      <c r="J34" s="319">
        <f>+IFERROR(VLOOKUP(E34,'CHIP Ene-Mar-2026'!$C:$K,9,0),0)</f>
        <v>1279126689</v>
      </c>
      <c r="K34" s="256"/>
      <c r="L34" s="256">
        <f>+IFERROR(VLOOKUP(E34,'CHIP Ene- Mar 2025'!$C:$K,9,0),0)</f>
        <v>4881782</v>
      </c>
      <c r="M34" s="342">
        <f t="shared" si="2"/>
        <v>261.02044437871251</v>
      </c>
      <c r="N34" s="94"/>
      <c r="O34" s="204"/>
      <c r="Q34"/>
      <c r="R34" s="205"/>
      <c r="S34" s="205"/>
    </row>
    <row r="35" spans="4:21" ht="15" x14ac:dyDescent="0.25">
      <c r="D35" s="19"/>
      <c r="E35" s="92">
        <v>5104</v>
      </c>
      <c r="F35" s="97" t="s">
        <v>79</v>
      </c>
      <c r="J35" s="319">
        <f>+IFERROR(VLOOKUP(E35,'CHIP Ene-Mar-2026'!$C:$K,9,0),0)</f>
        <v>243913600</v>
      </c>
      <c r="K35" s="256"/>
      <c r="L35" s="256">
        <f>+IFERROR(VLOOKUP(E35,'CHIP Ene- Mar 2025'!$C:$K,9,0),0)</f>
        <v>126172510</v>
      </c>
      <c r="M35" s="342">
        <f t="shared" si="2"/>
        <v>0.93317545953552006</v>
      </c>
      <c r="N35" s="94"/>
      <c r="O35" s="204"/>
      <c r="Q35"/>
      <c r="R35" s="205"/>
      <c r="S35" s="205"/>
    </row>
    <row r="36" spans="4:21" ht="15" x14ac:dyDescent="0.25">
      <c r="D36" s="19"/>
      <c r="E36" s="92">
        <v>5107</v>
      </c>
      <c r="F36" s="97" t="s">
        <v>80</v>
      </c>
      <c r="J36" s="319">
        <f>+IFERROR(VLOOKUP(E36,'CHIP Ene-Mar-2026'!$C:$K,9,0),0)</f>
        <v>2444124653</v>
      </c>
      <c r="K36" s="256"/>
      <c r="L36" s="256">
        <f>+IFERROR(VLOOKUP(E36,'CHIP Ene- Mar 2025'!$C:$K,9,0),0)</f>
        <v>49020600</v>
      </c>
      <c r="M36" s="342">
        <f t="shared" si="2"/>
        <v>48.859133772332449</v>
      </c>
      <c r="N36" s="94"/>
      <c r="O36" s="204"/>
      <c r="Q36"/>
      <c r="R36" s="205"/>
      <c r="S36"/>
    </row>
    <row r="37" spans="4:21" x14ac:dyDescent="0.2">
      <c r="D37" s="19"/>
      <c r="E37" s="92">
        <v>5108</v>
      </c>
      <c r="F37" s="97" t="s">
        <v>81</v>
      </c>
      <c r="J37" s="319">
        <f>+IFERROR(VLOOKUP(E37,'CHIP Ene-Mar-2026'!$C:$K,9,0),0)</f>
        <v>16520789</v>
      </c>
      <c r="K37" s="256"/>
      <c r="L37" s="256">
        <f>+IFERROR(VLOOKUP(E37,'CHIP Ene- Mar 2025'!$C:$K,9,0),0)</f>
        <v>139054082</v>
      </c>
      <c r="M37" s="342">
        <f t="shared" si="2"/>
        <v>-0.88119162873622081</v>
      </c>
      <c r="N37" s="94"/>
      <c r="O37" s="204"/>
    </row>
    <row r="38" spans="4:21" x14ac:dyDescent="0.2">
      <c r="D38" s="19"/>
      <c r="E38" s="92">
        <v>5111</v>
      </c>
      <c r="F38" s="97" t="s">
        <v>82</v>
      </c>
      <c r="J38" s="319">
        <f>+IFERROR(VLOOKUP(E38,'CHIP Ene-Mar-2026'!$C:$K,9,0),0)</f>
        <v>18548568854.52</v>
      </c>
      <c r="K38" s="256"/>
      <c r="L38" s="256">
        <f>+IFERROR(VLOOKUP(E38,'CHIP Ene- Mar 2025'!$C:$K,9,0),0)</f>
        <v>4341511246.1000004</v>
      </c>
      <c r="M38" s="342">
        <f t="shared" si="2"/>
        <v>3.272376092813825</v>
      </c>
      <c r="N38" s="94"/>
      <c r="O38" s="204"/>
      <c r="T38" s="138"/>
      <c r="U38" s="251"/>
    </row>
    <row r="39" spans="4:21" x14ac:dyDescent="0.2">
      <c r="D39" s="19"/>
      <c r="E39" s="92">
        <v>5120</v>
      </c>
      <c r="F39" s="97" t="s">
        <v>83</v>
      </c>
      <c r="J39" s="319">
        <f>+IFERROR(VLOOKUP(E39,'CHIP Ene-Mar-2026'!$C:$K,9,0),0)</f>
        <v>0</v>
      </c>
      <c r="K39" s="256"/>
      <c r="L39" s="256">
        <f>+IFERROR(VLOOKUP(E39,'CHIP Ene- Mar 2025'!$C:$K,9,0),0)</f>
        <v>6645761108.6300001</v>
      </c>
      <c r="M39" s="342">
        <f t="shared" si="2"/>
        <v>-1</v>
      </c>
      <c r="N39" s="94"/>
      <c r="O39" s="204"/>
      <c r="T39" s="138"/>
      <c r="U39" s="251"/>
    </row>
    <row r="40" spans="4:21" x14ac:dyDescent="0.2">
      <c r="D40" s="19"/>
      <c r="E40" s="92"/>
      <c r="F40" s="97"/>
      <c r="J40" s="319"/>
      <c r="K40" s="256"/>
      <c r="L40" s="256"/>
      <c r="M40" s="342"/>
      <c r="N40" s="94"/>
      <c r="O40" s="204"/>
      <c r="T40" s="138"/>
      <c r="U40" s="251"/>
    </row>
    <row r="41" spans="4:21" x14ac:dyDescent="0.2">
      <c r="D41" s="19"/>
      <c r="E41" s="92">
        <v>53</v>
      </c>
      <c r="F41" s="18" t="s">
        <v>84</v>
      </c>
      <c r="G41" s="29"/>
      <c r="H41" s="29"/>
      <c r="I41" s="6">
        <v>0</v>
      </c>
      <c r="J41" s="318">
        <f>SUM(J42:J44)</f>
        <v>186987983176.20001</v>
      </c>
      <c r="K41" s="256"/>
      <c r="L41" s="254">
        <f>SUM(L42:L44)</f>
        <v>1178832462953.1499</v>
      </c>
      <c r="M41" s="342">
        <f t="shared" ref="M41:M44" si="3">+(+J41-L41)/L41</f>
        <v>-0.84137866147003848</v>
      </c>
      <c r="N41" s="94"/>
      <c r="O41" s="204"/>
      <c r="T41" s="138"/>
      <c r="U41" s="251"/>
    </row>
    <row r="42" spans="4:21" x14ac:dyDescent="0.2">
      <c r="D42" s="19"/>
      <c r="E42" s="92">
        <v>5360</v>
      </c>
      <c r="F42" s="97" t="s">
        <v>86</v>
      </c>
      <c r="G42" s="29"/>
      <c r="H42" s="29"/>
      <c r="I42" s="6"/>
      <c r="J42" s="319">
        <f>+IFERROR(VLOOKUP(E42,'CHIP Ene-Mar-2026'!$C:$K,9,0),0)</f>
        <v>516854419.44999999</v>
      </c>
      <c r="K42" s="256"/>
      <c r="L42" s="256">
        <f>+IFERROR(VLOOKUP(E42,'CHIP Ene- Mar 2025'!$C:$K,9,0),0)</f>
        <v>1178604052056.04</v>
      </c>
      <c r="M42" s="342">
        <f t="shared" si="3"/>
        <v>-0.99956146899499598</v>
      </c>
      <c r="N42" s="94"/>
      <c r="O42" s="204"/>
      <c r="T42" s="138"/>
      <c r="U42" s="251"/>
    </row>
    <row r="43" spans="4:21" x14ac:dyDescent="0.2">
      <c r="D43" s="19"/>
      <c r="E43" s="92">
        <v>5366</v>
      </c>
      <c r="F43" s="97" t="s">
        <v>87</v>
      </c>
      <c r="I43" s="6">
        <v>0</v>
      </c>
      <c r="J43" s="319">
        <f>+IFERROR(VLOOKUP(E43,'CHIP Ene-Mar-2026'!$C:$K,9,0),0)</f>
        <v>6108420.75</v>
      </c>
      <c r="K43" s="256"/>
      <c r="L43" s="256">
        <f>+IFERROR(VLOOKUP(E43,'CHIP Ene- Mar 2025'!$C:$K,9,0),0)</f>
        <v>17886848.969999999</v>
      </c>
      <c r="M43" s="342">
        <f t="shared" si="3"/>
        <v>-0.65849654345239317</v>
      </c>
      <c r="N43" s="94"/>
      <c r="O43" s="204"/>
      <c r="T43" s="138"/>
      <c r="U43" s="251"/>
    </row>
    <row r="44" spans="4:21" x14ac:dyDescent="0.2">
      <c r="D44" s="19"/>
      <c r="E44" s="92">
        <v>5368</v>
      </c>
      <c r="F44" s="97" t="s">
        <v>88</v>
      </c>
      <c r="J44" s="319">
        <f>+IFERROR(VLOOKUP(E44,'CHIP Ene-Mar-2026'!$C:$K,9,0),0)</f>
        <v>186465020336</v>
      </c>
      <c r="K44" s="256"/>
      <c r="L44" s="256">
        <f>+IFERROR(VLOOKUP(E44,'CHIP Ene- Mar 2025'!$C:$K,9,0),0)</f>
        <v>210524048.13999999</v>
      </c>
      <c r="M44" s="342">
        <f t="shared" si="3"/>
        <v>884.7183869654616</v>
      </c>
      <c r="N44" s="94"/>
      <c r="O44" s="204"/>
      <c r="T44" s="138"/>
      <c r="U44" s="251"/>
    </row>
    <row r="45" spans="4:21" x14ac:dyDescent="0.2">
      <c r="D45" s="19"/>
      <c r="E45" s="92"/>
      <c r="F45" s="97"/>
      <c r="J45" s="319"/>
      <c r="K45" s="256"/>
      <c r="L45" s="258"/>
      <c r="M45" s="342"/>
      <c r="N45" s="94"/>
      <c r="O45" s="204"/>
      <c r="T45" s="138"/>
      <c r="U45" s="251"/>
    </row>
    <row r="46" spans="4:21" x14ac:dyDescent="0.2">
      <c r="D46" s="19"/>
      <c r="E46" s="92">
        <v>54</v>
      </c>
      <c r="F46" s="18" t="s">
        <v>68</v>
      </c>
      <c r="G46" s="29"/>
      <c r="H46" s="29"/>
      <c r="I46" s="98"/>
      <c r="J46" s="318">
        <f>SUM(J47:J48)</f>
        <v>135445026560.53999</v>
      </c>
      <c r="K46" s="256"/>
      <c r="L46" s="254">
        <f>SUM(L47:L48)</f>
        <v>133949350678</v>
      </c>
      <c r="M46" s="342">
        <f t="shared" ref="M46:M47" si="4">+(+J46-L46)/L46</f>
        <v>1.116598083506533E-2</v>
      </c>
      <c r="N46" s="94"/>
      <c r="O46" s="204"/>
      <c r="T46" s="138"/>
      <c r="U46" s="251"/>
    </row>
    <row r="47" spans="4:21" x14ac:dyDescent="0.2">
      <c r="D47" s="19"/>
      <c r="E47" s="92">
        <v>5423</v>
      </c>
      <c r="F47" s="97" t="s">
        <v>69</v>
      </c>
      <c r="J47" s="319">
        <f>+IFERROR(VLOOKUP(E47,'CHIP Ene-Mar-2026'!$C:$K,9,0),0)</f>
        <v>118291783672.53999</v>
      </c>
      <c r="K47" s="256"/>
      <c r="L47" s="256">
        <f>+IFERROR(VLOOKUP(E47,'CHIP Ene- Mar 2025'!$C:$K,9,0),0)</f>
        <v>133949350678</v>
      </c>
      <c r="M47" s="342">
        <f t="shared" si="4"/>
        <v>-0.11689169769175764</v>
      </c>
      <c r="N47" s="94"/>
      <c r="O47" s="204"/>
      <c r="T47" s="138"/>
      <c r="U47" s="251"/>
    </row>
    <row r="48" spans="4:21" x14ac:dyDescent="0.2">
      <c r="D48" s="19"/>
      <c r="E48" s="92">
        <v>5424</v>
      </c>
      <c r="F48" s="97" t="s">
        <v>89</v>
      </c>
      <c r="J48" s="319">
        <f>+IFERROR(VLOOKUP(E48,'CHIP Ene-Mar-2026'!$C:$K,9,0),0)</f>
        <v>17153242888</v>
      </c>
      <c r="K48" s="256"/>
      <c r="L48" s="256">
        <f>+IFERROR(ROUND(VLOOKUP(E48,'SIIF MADS Dic-2024'!$D:$L,9,0),0),0)</f>
        <v>0</v>
      </c>
      <c r="M48" s="342">
        <v>1</v>
      </c>
      <c r="N48" s="94"/>
      <c r="O48" s="204"/>
      <c r="U48" s="251"/>
    </row>
    <row r="49" spans="4:21" s="29" customFormat="1" ht="12.75" customHeight="1" x14ac:dyDescent="0.2">
      <c r="D49" s="26"/>
      <c r="E49" s="92"/>
      <c r="F49" s="97"/>
      <c r="G49" s="23"/>
      <c r="H49" s="23"/>
      <c r="I49" s="16"/>
      <c r="J49" s="319"/>
      <c r="K49" s="256"/>
      <c r="L49" s="256"/>
      <c r="M49" s="342"/>
      <c r="N49" s="94"/>
      <c r="O49" s="204"/>
      <c r="P49" s="23"/>
      <c r="Q49" s="23"/>
      <c r="R49" s="23"/>
      <c r="S49" s="250"/>
      <c r="T49" s="23"/>
      <c r="U49" s="23"/>
    </row>
    <row r="50" spans="4:21" s="29" customFormat="1" ht="12.75" customHeight="1" x14ac:dyDescent="0.2">
      <c r="D50" s="26"/>
      <c r="E50" s="92">
        <v>55</v>
      </c>
      <c r="F50" s="18" t="s">
        <v>1279</v>
      </c>
      <c r="I50" s="98">
        <v>30</v>
      </c>
      <c r="J50" s="318">
        <f>SUM(J51)</f>
        <v>158780089455.60001</v>
      </c>
      <c r="K50" s="256"/>
      <c r="L50" s="254">
        <f>SUM(L51)</f>
        <v>38654020637.080002</v>
      </c>
      <c r="M50" s="342">
        <f t="shared" ref="M50:M51" si="5">+(+J50-L50)/L50</f>
        <v>3.1077250655598179</v>
      </c>
      <c r="N50" s="94"/>
      <c r="O50" s="204"/>
      <c r="P50" s="23"/>
      <c r="Q50" s="23"/>
      <c r="R50" s="23"/>
      <c r="S50" s="250"/>
      <c r="T50" s="23"/>
      <c r="U50" s="23"/>
    </row>
    <row r="51" spans="4:21" s="29" customFormat="1" ht="12.75" customHeight="1" x14ac:dyDescent="0.2">
      <c r="D51" s="26"/>
      <c r="E51" s="92">
        <v>5508</v>
      </c>
      <c r="F51" s="97" t="s">
        <v>1281</v>
      </c>
      <c r="G51" s="23"/>
      <c r="H51" s="23"/>
      <c r="I51" s="16"/>
      <c r="J51" s="319">
        <f>+IFERROR(VLOOKUP(E51,'CHIP Ene-Mar-2026'!$C:$K,9,0),0)</f>
        <v>158780089455.60001</v>
      </c>
      <c r="K51" s="256"/>
      <c r="L51" s="256">
        <f>+IFERROR(VLOOKUP(E51,'CHIP Ene- Mar 2025'!$C:$K,9,0),0)</f>
        <v>38654020637.080002</v>
      </c>
      <c r="M51" s="342">
        <f t="shared" si="5"/>
        <v>3.1077250655598179</v>
      </c>
      <c r="N51" s="94"/>
      <c r="O51" s="204"/>
      <c r="P51" s="23"/>
      <c r="Q51" s="23"/>
      <c r="R51" s="23"/>
      <c r="S51" s="250"/>
      <c r="T51" s="23"/>
      <c r="U51" s="23"/>
    </row>
    <row r="52" spans="4:21" s="29" customFormat="1" ht="12.75" customHeight="1" x14ac:dyDescent="0.2">
      <c r="D52" s="26"/>
      <c r="E52" s="92"/>
      <c r="F52" s="97"/>
      <c r="G52" s="23"/>
      <c r="H52" s="23"/>
      <c r="I52" s="16"/>
      <c r="J52" s="319"/>
      <c r="K52" s="256"/>
      <c r="L52" s="256"/>
      <c r="M52" s="342"/>
      <c r="N52" s="94"/>
      <c r="O52" s="204"/>
      <c r="P52" s="23"/>
      <c r="Q52" s="23"/>
      <c r="R52" s="23"/>
      <c r="S52" s="250"/>
      <c r="T52" s="23"/>
      <c r="U52" s="23"/>
    </row>
    <row r="53" spans="4:21" x14ac:dyDescent="0.2">
      <c r="D53" s="19"/>
      <c r="E53" s="92"/>
      <c r="F53" s="97"/>
      <c r="J53" s="319"/>
      <c r="K53" s="256"/>
      <c r="L53" s="256"/>
      <c r="M53" s="342"/>
      <c r="N53" s="94"/>
      <c r="O53" s="204"/>
    </row>
    <row r="54" spans="4:21" x14ac:dyDescent="0.2">
      <c r="D54" s="19"/>
      <c r="E54" s="92">
        <v>57</v>
      </c>
      <c r="F54" s="18" t="s">
        <v>70</v>
      </c>
      <c r="G54" s="29"/>
      <c r="H54" s="29"/>
      <c r="I54" s="98">
        <v>30</v>
      </c>
      <c r="J54" s="318">
        <f>SUM(J55:J56)</f>
        <v>9282026777.8700008</v>
      </c>
      <c r="K54" s="256"/>
      <c r="L54" s="254">
        <f>SUM(L55:L56)</f>
        <v>11218704577.950001</v>
      </c>
      <c r="M54" s="342">
        <f t="shared" ref="M54:M56" si="6">+(+J54-L54)/L54</f>
        <v>-0.17262936078078722</v>
      </c>
      <c r="N54" s="94"/>
      <c r="O54" s="204"/>
    </row>
    <row r="55" spans="4:21" x14ac:dyDescent="0.2">
      <c r="D55" s="19"/>
      <c r="E55" s="92">
        <v>5705</v>
      </c>
      <c r="F55" s="97" t="s">
        <v>1298</v>
      </c>
      <c r="J55" s="319">
        <f>+IFERROR(VLOOKUP(E55,'CHIP Ene-Mar-2026'!$C:$K,9,0),0)</f>
        <v>8941770586.25</v>
      </c>
      <c r="K55" s="256"/>
      <c r="L55" s="256">
        <f>+IFERROR(VLOOKUP(E55,'CHIP Ene- Mar 2025'!$C:$K,9,0),0)</f>
        <v>6076129924.25</v>
      </c>
      <c r="M55" s="342">
        <f t="shared" si="6"/>
        <v>0.47162267721813356</v>
      </c>
      <c r="N55" s="94"/>
      <c r="O55" s="204"/>
    </row>
    <row r="56" spans="4:21" x14ac:dyDescent="0.2">
      <c r="D56" s="19"/>
      <c r="E56" s="92">
        <v>5720</v>
      </c>
      <c r="F56" s="97" t="s">
        <v>72</v>
      </c>
      <c r="J56" s="319">
        <f>+IFERROR(VLOOKUP(E56,'CHIP Ene-Mar-2026'!$C:$K,9,0),0)</f>
        <v>340256191.62</v>
      </c>
      <c r="K56" s="256"/>
      <c r="L56" s="256">
        <f>+IFERROR(VLOOKUP(E56,'CHIP Ene- Mar 2025'!$C:$K,9,0),0)</f>
        <v>5142574653.6999998</v>
      </c>
      <c r="M56" s="342">
        <f t="shared" si="6"/>
        <v>-0.93383543953509918</v>
      </c>
      <c r="N56" s="94"/>
      <c r="O56" s="204"/>
    </row>
    <row r="57" spans="4:21" x14ac:dyDescent="0.2">
      <c r="D57" s="19"/>
      <c r="E57" s="92"/>
      <c r="F57" s="97"/>
      <c r="J57" s="319"/>
      <c r="K57" s="256"/>
      <c r="L57" s="256"/>
      <c r="M57" s="342"/>
      <c r="N57" s="94"/>
      <c r="O57" s="204"/>
    </row>
    <row r="58" spans="4:21" s="29" customFormat="1" ht="12.75" customHeight="1" x14ac:dyDescent="0.2">
      <c r="D58" s="26"/>
      <c r="E58" s="92"/>
      <c r="F58" s="20"/>
      <c r="G58" s="23"/>
      <c r="H58" s="23"/>
      <c r="I58" s="16"/>
      <c r="J58" s="319"/>
      <c r="K58" s="255"/>
      <c r="L58" s="256"/>
      <c r="M58" s="342"/>
      <c r="N58" s="94"/>
      <c r="O58" s="204"/>
      <c r="P58" s="23"/>
      <c r="Q58" s="23"/>
      <c r="R58" s="23"/>
      <c r="S58" s="250"/>
      <c r="T58" s="23"/>
      <c r="U58" s="23"/>
    </row>
    <row r="59" spans="4:21" s="29" customFormat="1" ht="12.75" customHeight="1" x14ac:dyDescent="0.2">
      <c r="D59" s="26"/>
      <c r="E59" s="101"/>
      <c r="F59" s="18" t="s">
        <v>90</v>
      </c>
      <c r="I59" s="16"/>
      <c r="J59" s="318">
        <f>+J15-J29</f>
        <v>-258140595506.12997</v>
      </c>
      <c r="K59" s="255"/>
      <c r="L59" s="254">
        <f>+L15-L29</f>
        <v>-682598638979.65002</v>
      </c>
      <c r="M59" s="342">
        <f>+(+J59-L59)/L59</f>
        <v>-0.6218266771055988</v>
      </c>
      <c r="N59" s="94"/>
      <c r="O59" s="204"/>
      <c r="P59" s="23"/>
      <c r="Q59" s="23"/>
      <c r="R59" s="23"/>
      <c r="S59" s="250"/>
      <c r="T59" s="23"/>
      <c r="U59" s="23"/>
    </row>
    <row r="60" spans="4:21" s="29" customFormat="1" ht="12.75" customHeight="1" x14ac:dyDescent="0.2">
      <c r="D60" s="26"/>
      <c r="E60" s="101"/>
      <c r="F60" s="27"/>
      <c r="I60" s="16"/>
      <c r="J60" s="320"/>
      <c r="K60" s="255"/>
      <c r="L60" s="255"/>
      <c r="M60" s="342"/>
      <c r="N60" s="94"/>
      <c r="O60" s="204"/>
      <c r="P60" s="23"/>
      <c r="Q60" s="23"/>
      <c r="R60" s="23"/>
      <c r="S60" s="250"/>
      <c r="T60" s="23"/>
      <c r="U60" s="23"/>
    </row>
    <row r="61" spans="4:21" x14ac:dyDescent="0.2">
      <c r="D61" s="19"/>
      <c r="E61" s="101"/>
      <c r="F61" s="18" t="s">
        <v>91</v>
      </c>
      <c r="G61" s="29"/>
      <c r="H61" s="29"/>
      <c r="J61" s="320"/>
      <c r="K61" s="256"/>
      <c r="L61" s="255"/>
      <c r="M61" s="342"/>
      <c r="N61" s="94"/>
      <c r="O61" s="204"/>
    </row>
    <row r="62" spans="4:21" x14ac:dyDescent="0.2">
      <c r="D62" s="19"/>
      <c r="E62" s="92">
        <v>48</v>
      </c>
      <c r="F62" s="18" t="s">
        <v>92</v>
      </c>
      <c r="I62" s="98">
        <v>29</v>
      </c>
      <c r="J62" s="318">
        <f>SUM(J63:J66)</f>
        <v>16047892062.58</v>
      </c>
      <c r="K62" s="256"/>
      <c r="L62" s="254">
        <f>SUM(L63:L66)</f>
        <v>5946221974.4599991</v>
      </c>
      <c r="M62" s="342">
        <f t="shared" ref="M62:M66" si="7">+(+J62-L62)/L62</f>
        <v>1.6988383769573916</v>
      </c>
      <c r="N62" s="94"/>
      <c r="O62" s="204"/>
    </row>
    <row r="63" spans="4:21" x14ac:dyDescent="0.2">
      <c r="D63" s="19"/>
      <c r="E63" s="92">
        <v>4802</v>
      </c>
      <c r="F63" s="97" t="s">
        <v>93</v>
      </c>
      <c r="J63" s="319">
        <f>+IFERROR(VLOOKUP(E63,'CHIP Ene-Mar-2026'!$C:$K,9,0),0)</f>
        <v>14479527992.389999</v>
      </c>
      <c r="K63" s="256"/>
      <c r="L63" s="256">
        <f>+IFERROR(VLOOKUP(E63,'CHIP Ene- Mar 2025'!$C:$K,9,0),0)</f>
        <v>3731621924.96</v>
      </c>
      <c r="M63" s="342">
        <f t="shared" si="7"/>
        <v>2.8802237428019208</v>
      </c>
      <c r="N63" s="94"/>
      <c r="O63" s="204"/>
    </row>
    <row r="64" spans="4:21" s="29" customFormat="1" ht="12.75" customHeight="1" x14ac:dyDescent="0.2">
      <c r="D64" s="26"/>
      <c r="E64" s="92">
        <v>4806</v>
      </c>
      <c r="F64" s="97" t="s">
        <v>1443</v>
      </c>
      <c r="G64" s="23"/>
      <c r="H64" s="23"/>
      <c r="I64" s="16"/>
      <c r="J64" s="319">
        <f>+IFERROR(VLOOKUP(E64,'CHIP Ene-Mar-2026'!$C:$K,9,0),0)</f>
        <v>0</v>
      </c>
      <c r="K64" s="255"/>
      <c r="L64" s="256">
        <f>+IFERROR(VLOOKUP(E64,'CHIP Ene- Mar 2025'!$C:$K,9,0),0)</f>
        <v>0</v>
      </c>
      <c r="M64" s="342">
        <v>1</v>
      </c>
      <c r="N64" s="94"/>
      <c r="O64" s="204"/>
      <c r="P64" s="23"/>
      <c r="Q64" s="23"/>
      <c r="R64" s="23"/>
      <c r="S64" s="250"/>
      <c r="T64" s="23"/>
      <c r="U64" s="23"/>
    </row>
    <row r="65" spans="4:21" s="29" customFormat="1" ht="12.75" customHeight="1" x14ac:dyDescent="0.2">
      <c r="D65" s="26"/>
      <c r="E65" s="92">
        <v>4808</v>
      </c>
      <c r="F65" s="97" t="s">
        <v>94</v>
      </c>
      <c r="G65" s="23"/>
      <c r="H65" s="23"/>
      <c r="I65" s="16"/>
      <c r="J65" s="319">
        <f>+IFERROR(VLOOKUP(E65,'CHIP Ene-Mar-2026'!$C:$K,9,0),0)</f>
        <v>940976282.19000006</v>
      </c>
      <c r="K65" s="256"/>
      <c r="L65" s="256">
        <f>+IFERROR(VLOOKUP(E65,'CHIP Ene- Mar 2025'!$C:$K,9,0),0)</f>
        <v>762115901.26999998</v>
      </c>
      <c r="M65" s="342">
        <f t="shared" si="7"/>
        <v>0.23468921278501706</v>
      </c>
      <c r="N65" s="94"/>
      <c r="O65" s="204"/>
      <c r="P65" s="23"/>
      <c r="Q65" s="23"/>
      <c r="R65" s="23"/>
      <c r="S65" s="250"/>
      <c r="T65" s="23"/>
      <c r="U65" s="23"/>
    </row>
    <row r="66" spans="4:21" s="29" customFormat="1" ht="12.75" customHeight="1" x14ac:dyDescent="0.2">
      <c r="D66" s="26"/>
      <c r="E66" s="15">
        <v>4831</v>
      </c>
      <c r="F66" s="17" t="s">
        <v>95</v>
      </c>
      <c r="I66" s="16"/>
      <c r="J66" s="319">
        <f>+IFERROR(VLOOKUP(E66,'CHIP Ene-Mar-2026'!$C:$K,9,0),0)</f>
        <v>627387788</v>
      </c>
      <c r="K66" s="255"/>
      <c r="L66" s="256">
        <f>+IFERROR(VLOOKUP(E66,'CHIP Ene- Mar 2025'!$C:$K,9,0),0)</f>
        <v>1452484148.23</v>
      </c>
      <c r="M66" s="342">
        <f t="shared" si="7"/>
        <v>-0.56805877106160785</v>
      </c>
      <c r="N66" s="94"/>
      <c r="O66" s="204"/>
      <c r="P66" s="23"/>
      <c r="Q66" s="23"/>
      <c r="R66" s="23"/>
      <c r="S66" s="250"/>
      <c r="T66" s="23"/>
      <c r="U66" s="23"/>
    </row>
    <row r="67" spans="4:21" s="29" customFormat="1" ht="12.75" customHeight="1" x14ac:dyDescent="0.2">
      <c r="D67" s="26"/>
      <c r="E67" s="15"/>
      <c r="F67" s="17"/>
      <c r="I67" s="16"/>
      <c r="J67" s="319"/>
      <c r="K67" s="255"/>
      <c r="L67" s="256"/>
      <c r="M67" s="342"/>
      <c r="N67" s="94"/>
      <c r="O67" s="204"/>
      <c r="P67" s="23"/>
      <c r="Q67" s="23"/>
      <c r="R67" s="23"/>
      <c r="S67" s="250"/>
      <c r="T67" s="23"/>
      <c r="U67" s="23"/>
    </row>
    <row r="68" spans="4:21" x14ac:dyDescent="0.2">
      <c r="D68" s="19"/>
      <c r="E68" s="101"/>
      <c r="F68" s="101" t="s">
        <v>96</v>
      </c>
      <c r="G68" s="29"/>
      <c r="H68" s="29"/>
      <c r="J68" s="320"/>
      <c r="K68" s="255"/>
      <c r="L68" s="255"/>
      <c r="M68" s="342"/>
      <c r="N68" s="94"/>
      <c r="O68" s="204"/>
      <c r="Q68" s="95"/>
    </row>
    <row r="69" spans="4:21" x14ac:dyDescent="0.2">
      <c r="D69" s="19"/>
      <c r="E69" s="92">
        <v>58</v>
      </c>
      <c r="F69" s="18" t="s">
        <v>97</v>
      </c>
      <c r="I69" s="98"/>
      <c r="J69" s="318">
        <f>SUM(J70:J72)</f>
        <v>43924582973</v>
      </c>
      <c r="K69" s="256"/>
      <c r="L69" s="254">
        <f>SUM(L70:L72)</f>
        <v>1289260095.52</v>
      </c>
      <c r="M69" s="342">
        <f t="shared" ref="M69:M72" si="8">+(+J69-L69)/L69</f>
        <v>33.069605602183636</v>
      </c>
      <c r="N69" s="94"/>
      <c r="O69" s="204"/>
    </row>
    <row r="70" spans="4:21" x14ac:dyDescent="0.2">
      <c r="D70" s="19"/>
      <c r="E70" s="92">
        <v>5802</v>
      </c>
      <c r="F70" s="97" t="s">
        <v>98</v>
      </c>
      <c r="I70" s="98"/>
      <c r="J70" s="319">
        <f>+IFERROR(VLOOKUP(E70,'CHIP Ene-Mar-2026'!$C:$K,9,0),0)</f>
        <v>777401820</v>
      </c>
      <c r="K70" s="256"/>
      <c r="L70" s="256">
        <f>+IFERROR(VLOOKUP(E70,'CHIP Ene- Mar 2025'!$C:$K,9,0),0)</f>
        <v>653557115.51999998</v>
      </c>
      <c r="M70" s="342">
        <f t="shared" si="8"/>
        <v>0.18949331518097465</v>
      </c>
      <c r="N70" s="94"/>
      <c r="O70" s="204"/>
    </row>
    <row r="71" spans="4:21" s="29" customFormat="1" ht="12.75" customHeight="1" x14ac:dyDescent="0.2">
      <c r="D71" s="26"/>
      <c r="E71" s="92">
        <v>5804</v>
      </c>
      <c r="F71" s="97" t="s">
        <v>93</v>
      </c>
      <c r="G71" s="23"/>
      <c r="H71" s="23"/>
      <c r="I71" s="16"/>
      <c r="J71" s="319">
        <f>+IFERROR(VLOOKUP(E71,'CHIP Ene-Mar-2026'!$C:$K,9,0),0)</f>
        <v>43147180552</v>
      </c>
      <c r="K71" s="255"/>
      <c r="L71" s="256">
        <f>+IFERROR(VLOOKUP(E71,'CHIP Ene- Mar 2025'!$C:$K,9,0),0)</f>
        <v>632034000</v>
      </c>
      <c r="M71" s="342">
        <f t="shared" si="8"/>
        <v>67.267182702196408</v>
      </c>
      <c r="N71" s="94"/>
      <c r="O71" s="204"/>
      <c r="P71" s="23"/>
      <c r="Q71" s="23"/>
      <c r="R71" s="23"/>
      <c r="S71" s="250"/>
      <c r="T71" s="23"/>
      <c r="U71" s="23"/>
    </row>
    <row r="72" spans="4:21" x14ac:dyDescent="0.2">
      <c r="D72" s="19"/>
      <c r="E72" s="92">
        <v>5890</v>
      </c>
      <c r="F72" s="97" t="s">
        <v>99</v>
      </c>
      <c r="J72" s="319">
        <f>+IFERROR(VLOOKUP(E72,'CHIP Ene-Mar-2026'!$C:$K,9,0),0)</f>
        <v>601</v>
      </c>
      <c r="K72" s="255"/>
      <c r="L72" s="256">
        <f>+IFERROR(VLOOKUP(E72,'CHIP Ene- Mar 2025'!$C:$K,9,0),0)</f>
        <v>3668980</v>
      </c>
      <c r="M72" s="342">
        <f t="shared" si="8"/>
        <v>-0.9998361942556242</v>
      </c>
      <c r="N72" s="94"/>
      <c r="O72" s="204"/>
    </row>
    <row r="73" spans="4:21" x14ac:dyDescent="0.2">
      <c r="D73" s="19"/>
      <c r="E73" s="101"/>
      <c r="F73" s="27"/>
      <c r="G73" s="29"/>
      <c r="H73" s="29"/>
      <c r="J73" s="320"/>
      <c r="K73" s="256"/>
      <c r="L73" s="255"/>
      <c r="M73" s="342"/>
      <c r="N73" s="94"/>
      <c r="O73" s="204"/>
    </row>
    <row r="74" spans="4:21" x14ac:dyDescent="0.2">
      <c r="D74" s="19"/>
      <c r="E74" s="92"/>
      <c r="F74" s="18" t="s">
        <v>100</v>
      </c>
      <c r="G74" s="29"/>
      <c r="H74" s="29"/>
      <c r="J74" s="318">
        <f>+J62-J69</f>
        <v>-27876690910.419998</v>
      </c>
      <c r="K74" s="256"/>
      <c r="L74" s="254">
        <f>+L62-L69</f>
        <v>4656961878.9399986</v>
      </c>
      <c r="M74" s="342">
        <f>+(+J74-L74)/L74</f>
        <v>-6.9860251458114133</v>
      </c>
      <c r="N74" s="94"/>
      <c r="O74" s="204"/>
    </row>
    <row r="75" spans="4:21" x14ac:dyDescent="0.2">
      <c r="D75" s="19"/>
      <c r="E75" s="20"/>
      <c r="F75" s="20"/>
      <c r="J75" s="319"/>
      <c r="K75" s="255"/>
      <c r="L75" s="256"/>
      <c r="M75" s="342"/>
      <c r="N75" s="94"/>
      <c r="O75" s="204"/>
    </row>
    <row r="76" spans="4:21" x14ac:dyDescent="0.2">
      <c r="D76" s="19"/>
      <c r="E76" s="20"/>
      <c r="F76" s="20"/>
      <c r="J76" s="319"/>
      <c r="K76" s="259"/>
      <c r="L76" s="256"/>
      <c r="M76" s="342"/>
      <c r="N76" s="94"/>
      <c r="O76" s="204"/>
    </row>
    <row r="77" spans="4:21" x14ac:dyDescent="0.2">
      <c r="D77" s="19"/>
      <c r="E77" s="92"/>
      <c r="F77" s="18" t="s">
        <v>101</v>
      </c>
      <c r="J77" s="318">
        <f>+J59+J74</f>
        <v>-286017286416.54999</v>
      </c>
      <c r="K77" s="259"/>
      <c r="L77" s="254">
        <f>+L59+L74</f>
        <v>-677941677100.71008</v>
      </c>
      <c r="M77" s="342">
        <f>+(+J77-L77)/L77</f>
        <v>-0.57810930338471966</v>
      </c>
      <c r="N77" s="102" t="s">
        <v>105</v>
      </c>
      <c r="O77" s="204"/>
    </row>
    <row r="78" spans="4:21" x14ac:dyDescent="0.2">
      <c r="D78" s="19"/>
      <c r="E78" s="20"/>
      <c r="F78" s="20"/>
      <c r="J78" s="21"/>
      <c r="K78" s="20"/>
      <c r="N78" s="102"/>
    </row>
    <row r="79" spans="4:21" x14ac:dyDescent="0.2">
      <c r="D79" s="19"/>
      <c r="E79" s="20"/>
      <c r="F79" s="20"/>
      <c r="J79" s="21"/>
      <c r="K79" s="20"/>
      <c r="N79" s="102"/>
    </row>
    <row r="80" spans="4:21" x14ac:dyDescent="0.2">
      <c r="D80" s="19"/>
      <c r="E80" s="20"/>
      <c r="F80" s="20"/>
      <c r="N80" s="102"/>
    </row>
    <row r="81" spans="4:14" ht="81.75" customHeight="1" x14ac:dyDescent="0.2">
      <c r="D81" s="19"/>
      <c r="E81" s="20"/>
      <c r="F81" s="20"/>
      <c r="N81" s="102"/>
    </row>
    <row r="82" spans="4:14" x14ac:dyDescent="0.2">
      <c r="D82" s="19"/>
      <c r="E82" s="20"/>
      <c r="F82" s="30"/>
      <c r="J82" s="43"/>
      <c r="K82" s="25"/>
      <c r="N82" s="102"/>
    </row>
    <row r="83" spans="4:14" x14ac:dyDescent="0.2">
      <c r="D83" s="26"/>
      <c r="E83" s="18"/>
      <c r="F83" s="29"/>
      <c r="G83" s="25"/>
      <c r="H83" s="29"/>
      <c r="I83" s="30"/>
      <c r="J83" s="29"/>
      <c r="K83" s="29"/>
      <c r="L83" s="29"/>
      <c r="M83" s="330"/>
      <c r="N83" s="105"/>
    </row>
    <row r="84" spans="4:14" x14ac:dyDescent="0.2">
      <c r="D84" s="26"/>
      <c r="E84" s="18"/>
      <c r="F84" s="29"/>
      <c r="G84" s="25"/>
      <c r="H84" s="29"/>
      <c r="J84" s="29"/>
      <c r="K84" s="29"/>
      <c r="L84" s="29"/>
      <c r="M84" s="330"/>
      <c r="N84" s="105"/>
    </row>
    <row r="85" spans="4:14" ht="13.5" thickBot="1" x14ac:dyDescent="0.25">
      <c r="D85" s="31"/>
      <c r="E85" s="106"/>
      <c r="F85" s="106"/>
      <c r="G85" s="106"/>
      <c r="H85" s="106"/>
      <c r="I85" s="32"/>
      <c r="J85" s="107"/>
      <c r="K85" s="106"/>
      <c r="L85" s="108"/>
      <c r="M85" s="331"/>
      <c r="N85" s="109"/>
    </row>
    <row r="86" spans="4:14" ht="13.5" thickTop="1" x14ac:dyDescent="0.2"/>
  </sheetData>
  <mergeCells count="9">
    <mergeCell ref="E7:N7"/>
    <mergeCell ref="E8:N8"/>
    <mergeCell ref="E9:N9"/>
    <mergeCell ref="E10:N10"/>
    <mergeCell ref="E12:E13"/>
    <mergeCell ref="F12:H13"/>
    <mergeCell ref="I12:I13"/>
    <mergeCell ref="J12:J13"/>
    <mergeCell ref="L12:L13"/>
  </mergeCells>
  <printOptions horizontalCentered="1" verticalCentered="1"/>
  <pageMargins left="0" right="0" top="0" bottom="0" header="0.23622047244094491" footer="0.19685039370078741"/>
  <pageSetup paperSize="14" scale="69" orientation="portrait" r:id="rId1"/>
  <headerFooter alignWithMargins="0">
    <oddFooter xml:space="preserve">&amp;R&amp;8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9F87E-C30D-41CC-B2C0-3F5DD6BA2451}">
  <sheetPr>
    <pageSetUpPr fitToPage="1"/>
  </sheetPr>
  <dimension ref="D1:T92"/>
  <sheetViews>
    <sheetView showGridLines="0" view="pageBreakPreview" topLeftCell="A49" zoomScaleNormal="100" zoomScaleSheetLayoutView="100" workbookViewId="0">
      <selection activeCell="O84" sqref="O84"/>
    </sheetView>
  </sheetViews>
  <sheetFormatPr baseColWidth="10" defaultColWidth="11.42578125" defaultRowHeight="12.75" x14ac:dyDescent="0.2"/>
  <cols>
    <col min="1" max="1" width="11.42578125" style="23"/>
    <col min="2" max="2" width="14.85546875" style="23" customWidth="1"/>
    <col min="3" max="3" width="11.42578125" style="23"/>
    <col min="4" max="4" width="3.7109375" style="23" customWidth="1"/>
    <col min="5" max="5" width="11.85546875" style="23" customWidth="1"/>
    <col min="6" max="6" width="41.85546875" style="23" customWidth="1"/>
    <col min="7" max="7" width="10.85546875" style="23" customWidth="1"/>
    <col min="8" max="8" width="2.85546875" style="23" customWidth="1"/>
    <col min="9" max="9" width="6.5703125" style="16" customWidth="1"/>
    <col min="10" max="10" width="30.85546875" style="99" customWidth="1"/>
    <col min="11" max="11" width="3.7109375" style="23" customWidth="1"/>
    <col min="12" max="12" width="9" style="337" customWidth="1"/>
    <col min="13" max="13" width="4.42578125" style="100" customWidth="1"/>
    <col min="14" max="14" width="7" style="23" customWidth="1"/>
    <col min="15" max="15" width="27.28515625" style="23" customWidth="1"/>
    <col min="16" max="16" width="18.28515625" style="23" bestFit="1" customWidth="1"/>
    <col min="17" max="17" width="19.7109375" style="23" customWidth="1"/>
    <col min="18" max="18" width="19.42578125" style="250" customWidth="1"/>
    <col min="19" max="19" width="19" style="23" bestFit="1" customWidth="1"/>
    <col min="20" max="16384" width="11.42578125" style="23"/>
  </cols>
  <sheetData>
    <row r="1" spans="4:17" ht="13.5" thickTop="1" x14ac:dyDescent="0.2">
      <c r="D1" s="74"/>
      <c r="E1" s="75"/>
      <c r="F1" s="76"/>
      <c r="G1" s="77"/>
      <c r="H1" s="77"/>
      <c r="I1" s="78"/>
      <c r="J1" s="79"/>
      <c r="K1" s="75"/>
      <c r="L1" s="332"/>
      <c r="M1" s="81"/>
    </row>
    <row r="2" spans="4:17" x14ac:dyDescent="0.2">
      <c r="D2" s="19"/>
      <c r="E2" s="82"/>
      <c r="F2" s="83"/>
      <c r="G2" s="84"/>
      <c r="H2" s="84"/>
      <c r="J2" s="85"/>
      <c r="K2" s="82"/>
      <c r="L2" s="333"/>
      <c r="M2" s="87"/>
    </row>
    <row r="3" spans="4:17" x14ac:dyDescent="0.2">
      <c r="D3" s="19"/>
      <c r="E3" s="82"/>
      <c r="F3" s="83"/>
      <c r="G3" s="84"/>
      <c r="H3" s="84"/>
      <c r="J3" s="85"/>
      <c r="K3" s="82"/>
      <c r="L3" s="333"/>
      <c r="M3" s="87"/>
    </row>
    <row r="4" spans="4:17" x14ac:dyDescent="0.2">
      <c r="D4" s="19"/>
      <c r="E4" s="82"/>
      <c r="F4" s="83"/>
      <c r="G4" s="84"/>
      <c r="H4" s="84"/>
      <c r="J4" s="85"/>
      <c r="K4" s="82"/>
      <c r="L4" s="333"/>
      <c r="M4" s="87"/>
    </row>
    <row r="5" spans="4:17" x14ac:dyDescent="0.2">
      <c r="D5" s="19"/>
      <c r="E5" s="82"/>
      <c r="F5" s="83"/>
      <c r="G5" s="84"/>
      <c r="H5" s="84"/>
      <c r="J5" s="85"/>
      <c r="K5" s="82"/>
      <c r="L5" s="333"/>
      <c r="M5" s="87"/>
    </row>
    <row r="6" spans="4:17" x14ac:dyDescent="0.2">
      <c r="D6" s="19"/>
      <c r="E6" s="82"/>
      <c r="F6" s="83"/>
      <c r="G6" s="84"/>
      <c r="H6" s="84"/>
      <c r="J6" s="85"/>
      <c r="K6" s="82"/>
      <c r="L6" s="333"/>
      <c r="M6" s="87"/>
    </row>
    <row r="7" spans="4:17" ht="15.75" x14ac:dyDescent="0.25">
      <c r="D7" s="376" t="s">
        <v>711</v>
      </c>
      <c r="E7" s="362"/>
      <c r="F7" s="362"/>
      <c r="G7" s="362"/>
      <c r="H7" s="362"/>
      <c r="I7" s="362"/>
      <c r="J7" s="362"/>
      <c r="K7" s="362"/>
      <c r="L7" s="362"/>
      <c r="M7" s="363"/>
    </row>
    <row r="8" spans="4:17" ht="15" x14ac:dyDescent="0.25">
      <c r="D8" s="377" t="s">
        <v>1678</v>
      </c>
      <c r="E8" s="364"/>
      <c r="F8" s="364"/>
      <c r="G8" s="364"/>
      <c r="H8" s="364"/>
      <c r="I8" s="364"/>
      <c r="J8" s="364"/>
      <c r="K8" s="364"/>
      <c r="L8" s="364"/>
      <c r="M8" s="365"/>
    </row>
    <row r="9" spans="4:17" ht="15" x14ac:dyDescent="0.25">
      <c r="D9" s="378" t="s">
        <v>1682</v>
      </c>
      <c r="E9" s="366"/>
      <c r="F9" s="366"/>
      <c r="G9" s="366"/>
      <c r="H9" s="366"/>
      <c r="I9" s="366"/>
      <c r="J9" s="366"/>
      <c r="K9" s="366"/>
      <c r="L9" s="366"/>
      <c r="M9" s="367"/>
    </row>
    <row r="10" spans="4:17" ht="15" x14ac:dyDescent="0.25">
      <c r="D10" s="377" t="s">
        <v>0</v>
      </c>
      <c r="E10" s="364"/>
      <c r="F10" s="364"/>
      <c r="G10" s="364"/>
      <c r="H10" s="364"/>
      <c r="I10" s="364"/>
      <c r="J10" s="364"/>
      <c r="K10" s="364"/>
      <c r="L10" s="364"/>
      <c r="M10" s="365"/>
    </row>
    <row r="11" spans="4:17" x14ac:dyDescent="0.2">
      <c r="D11" s="19"/>
      <c r="E11" s="25"/>
      <c r="F11" s="25"/>
      <c r="G11" s="88"/>
      <c r="H11" s="88"/>
      <c r="I11" s="88"/>
      <c r="J11" s="25"/>
      <c r="K11" s="25"/>
      <c r="L11" s="334"/>
      <c r="M11" s="89"/>
    </row>
    <row r="12" spans="4:17" ht="35.25" customHeight="1" x14ac:dyDescent="0.2">
      <c r="D12" s="19"/>
      <c r="E12" s="368" t="s">
        <v>1</v>
      </c>
      <c r="F12" s="370" t="s">
        <v>2</v>
      </c>
      <c r="G12" s="370"/>
      <c r="H12" s="370"/>
      <c r="I12" s="372" t="s">
        <v>63</v>
      </c>
      <c r="J12" s="355">
        <v>46112</v>
      </c>
      <c r="K12" s="260"/>
      <c r="L12" s="265" t="s">
        <v>103</v>
      </c>
      <c r="M12" s="90"/>
    </row>
    <row r="13" spans="4:17" x14ac:dyDescent="0.2">
      <c r="D13" s="19"/>
      <c r="E13" s="369"/>
      <c r="F13" s="371"/>
      <c r="G13" s="371"/>
      <c r="H13" s="371"/>
      <c r="I13" s="373"/>
      <c r="J13" s="356"/>
      <c r="K13" s="261"/>
      <c r="L13" s="335" t="s">
        <v>104</v>
      </c>
      <c r="M13" s="91"/>
    </row>
    <row r="14" spans="4:17" x14ac:dyDescent="0.2">
      <c r="D14" s="19"/>
      <c r="E14" s="92"/>
      <c r="F14" s="27" t="s">
        <v>64</v>
      </c>
      <c r="G14" s="29"/>
      <c r="H14" s="29"/>
      <c r="J14" s="252"/>
      <c r="K14" s="252"/>
      <c r="L14" s="336"/>
      <c r="M14" s="93"/>
      <c r="O14" s="249"/>
      <c r="P14" s="251"/>
      <c r="Q14" s="168"/>
    </row>
    <row r="15" spans="4:17" x14ac:dyDescent="0.2">
      <c r="D15" s="19"/>
      <c r="E15" s="92"/>
      <c r="F15" s="18" t="s">
        <v>65</v>
      </c>
      <c r="G15" s="29"/>
      <c r="H15" s="29"/>
      <c r="J15" s="318">
        <f>+J17+J20+J24</f>
        <v>262570603894.60001</v>
      </c>
      <c r="K15" s="255"/>
      <c r="L15" s="234">
        <v>1</v>
      </c>
      <c r="M15" s="94"/>
      <c r="N15" s="204"/>
      <c r="O15" s="249"/>
      <c r="P15" s="251"/>
      <c r="Q15" s="168"/>
    </row>
    <row r="16" spans="4:17" x14ac:dyDescent="0.2">
      <c r="D16" s="19"/>
      <c r="E16" s="92"/>
      <c r="F16" s="20"/>
      <c r="J16" s="319"/>
      <c r="K16" s="256"/>
      <c r="L16" s="311"/>
      <c r="M16" s="94"/>
      <c r="N16" s="204"/>
    </row>
    <row r="17" spans="4:18" x14ac:dyDescent="0.2">
      <c r="D17" s="19"/>
      <c r="E17" s="92">
        <v>41</v>
      </c>
      <c r="F17" s="18" t="s">
        <v>66</v>
      </c>
      <c r="G17" s="29"/>
      <c r="H17" s="29"/>
      <c r="I17" s="16">
        <v>29</v>
      </c>
      <c r="J17" s="318">
        <f>+J18</f>
        <v>16923200725</v>
      </c>
      <c r="K17" s="256"/>
      <c r="L17" s="311">
        <f>+J17/$J$15</f>
        <v>6.4452000619967503E-2</v>
      </c>
      <c r="M17" s="94"/>
      <c r="N17" s="204"/>
      <c r="O17" s="168"/>
      <c r="P17" s="96"/>
      <c r="Q17" s="96"/>
    </row>
    <row r="18" spans="4:18" x14ac:dyDescent="0.2">
      <c r="D18" s="19"/>
      <c r="E18" s="92">
        <v>4110</v>
      </c>
      <c r="F18" s="97" t="s">
        <v>67</v>
      </c>
      <c r="J18" s="319">
        <f>+IFERROR(VLOOKUP(E18,'CHIP Ene-Mar-2026'!$C:$K,9,0),0)</f>
        <v>16923200725</v>
      </c>
      <c r="K18" s="256"/>
      <c r="L18" s="311"/>
      <c r="M18" s="94"/>
      <c r="N18" s="204"/>
    </row>
    <row r="19" spans="4:18" x14ac:dyDescent="0.2">
      <c r="D19" s="19"/>
      <c r="E19" s="92"/>
      <c r="F19" s="20"/>
      <c r="J19" s="319"/>
      <c r="K19" s="256"/>
      <c r="L19" s="311"/>
      <c r="M19" s="94"/>
      <c r="N19" s="204"/>
    </row>
    <row r="20" spans="4:18" x14ac:dyDescent="0.2">
      <c r="D20" s="19"/>
      <c r="E20" s="92">
        <v>44</v>
      </c>
      <c r="F20" s="18" t="s">
        <v>68</v>
      </c>
      <c r="G20" s="29"/>
      <c r="H20" s="29"/>
      <c r="I20" s="98"/>
      <c r="J20" s="318">
        <f>SUM(J21:J22)</f>
        <v>126369793071.85001</v>
      </c>
      <c r="K20" s="256"/>
      <c r="L20" s="311">
        <f>+J20/$J$15</f>
        <v>0.48127928716108997</v>
      </c>
      <c r="M20" s="94"/>
      <c r="N20" s="204"/>
      <c r="O20" s="168"/>
    </row>
    <row r="21" spans="4:18" x14ac:dyDescent="0.2">
      <c r="D21" s="19"/>
      <c r="E21" s="92">
        <v>4413</v>
      </c>
      <c r="F21" s="97" t="s">
        <v>1064</v>
      </c>
      <c r="J21" s="319">
        <f>+IFERROR(VLOOKUP(E21,'CHIP Ene-Mar-2026'!$C:$K,9,0),0)</f>
        <v>126361917791.85001</v>
      </c>
      <c r="K21" s="256"/>
      <c r="L21" s="311"/>
      <c r="M21" s="94"/>
      <c r="N21" s="204"/>
    </row>
    <row r="22" spans="4:18" x14ac:dyDescent="0.2">
      <c r="D22" s="19"/>
      <c r="E22" s="92">
        <v>4428</v>
      </c>
      <c r="F22" s="97" t="s">
        <v>69</v>
      </c>
      <c r="J22" s="319">
        <f>+IFERROR(VLOOKUP(E22,'CHIP Ene-Mar-2026'!$C:$K,9,0),0)</f>
        <v>7875280</v>
      </c>
      <c r="K22" s="256"/>
      <c r="L22" s="311"/>
      <c r="M22" s="94"/>
      <c r="N22" s="204"/>
    </row>
    <row r="23" spans="4:18" x14ac:dyDescent="0.2">
      <c r="D23" s="19"/>
      <c r="E23" s="92"/>
      <c r="F23" s="97"/>
      <c r="J23" s="319"/>
      <c r="K23" s="256"/>
      <c r="L23" s="311"/>
      <c r="M23" s="94"/>
      <c r="N23" s="204"/>
    </row>
    <row r="24" spans="4:18" x14ac:dyDescent="0.2">
      <c r="D24" s="19"/>
      <c r="E24" s="92">
        <v>47</v>
      </c>
      <c r="F24" s="18" t="s">
        <v>70</v>
      </c>
      <c r="G24" s="29"/>
      <c r="H24" s="29"/>
      <c r="I24" s="98"/>
      <c r="J24" s="318">
        <f>SUM(J25:J26)</f>
        <v>119277610097.75</v>
      </c>
      <c r="K24" s="256"/>
      <c r="L24" s="311">
        <f>+J24/$J$15</f>
        <v>0.45426871221894255</v>
      </c>
      <c r="M24" s="94"/>
      <c r="N24" s="204"/>
      <c r="O24" s="168"/>
    </row>
    <row r="25" spans="4:18" x14ac:dyDescent="0.2">
      <c r="D25" s="19"/>
      <c r="E25" s="92">
        <v>4705</v>
      </c>
      <c r="F25" s="97" t="s">
        <v>71</v>
      </c>
      <c r="J25" s="319">
        <f>+IFERROR(VLOOKUP(E25,'CHIP Ene-Mar-2026'!$C:$K,9,0),0)</f>
        <v>117794475651.75</v>
      </c>
      <c r="K25" s="256"/>
      <c r="L25" s="311"/>
      <c r="M25" s="94"/>
      <c r="N25" s="204"/>
    </row>
    <row r="26" spans="4:18" x14ac:dyDescent="0.2">
      <c r="D26" s="19"/>
      <c r="E26" s="92">
        <v>4722</v>
      </c>
      <c r="F26" s="97" t="s">
        <v>73</v>
      </c>
      <c r="J26" s="319">
        <f>+IFERROR(VLOOKUP(E26,'CHIP Ene-Mar-2026'!$C:$K,9,0),0)</f>
        <v>1483134446</v>
      </c>
      <c r="K26" s="256"/>
      <c r="L26" s="234"/>
      <c r="M26" s="94"/>
      <c r="N26" s="204"/>
    </row>
    <row r="27" spans="4:18" ht="15" x14ac:dyDescent="0.25">
      <c r="D27" s="19"/>
      <c r="J27" s="249"/>
      <c r="K27" s="250"/>
      <c r="L27" s="234"/>
      <c r="M27" s="94"/>
      <c r="N27" s="204"/>
      <c r="P27"/>
      <c r="Q27" s="205"/>
      <c r="R27" s="205"/>
    </row>
    <row r="28" spans="4:18" ht="15" x14ac:dyDescent="0.25">
      <c r="D28" s="19"/>
      <c r="J28" s="249"/>
      <c r="K28" s="250"/>
      <c r="L28" s="234"/>
      <c r="M28" s="94"/>
      <c r="N28" s="204"/>
      <c r="P28"/>
      <c r="Q28" s="205"/>
      <c r="R28" s="205"/>
    </row>
    <row r="29" spans="4:18" ht="15" x14ac:dyDescent="0.25">
      <c r="D29" s="19"/>
      <c r="E29" s="92"/>
      <c r="F29" s="18" t="s">
        <v>74</v>
      </c>
      <c r="J29" s="318">
        <f>+J31+J41+J46+J50+J54</f>
        <v>520711199400.72998</v>
      </c>
      <c r="K29" s="255"/>
      <c r="L29" s="234">
        <v>1</v>
      </c>
      <c r="M29" s="94"/>
      <c r="N29" s="204"/>
      <c r="P29"/>
      <c r="Q29" s="205"/>
      <c r="R29" s="205"/>
    </row>
    <row r="30" spans="4:18" ht="15" x14ac:dyDescent="0.25">
      <c r="D30" s="19"/>
      <c r="E30" s="92"/>
      <c r="F30" s="20"/>
      <c r="J30" s="319"/>
      <c r="K30" s="256"/>
      <c r="L30" s="234"/>
      <c r="M30" s="94"/>
      <c r="N30" s="204"/>
      <c r="P30"/>
      <c r="Q30" s="205"/>
      <c r="R30" s="205"/>
    </row>
    <row r="31" spans="4:18" ht="15" x14ac:dyDescent="0.25">
      <c r="D31" s="19"/>
      <c r="E31" s="92">
        <v>51</v>
      </c>
      <c r="F31" s="18" t="s">
        <v>75</v>
      </c>
      <c r="G31" s="29"/>
      <c r="H31" s="29"/>
      <c r="I31" s="98">
        <v>30</v>
      </c>
      <c r="J31" s="318">
        <f>SUM(J32:J39)</f>
        <v>30216073430.52</v>
      </c>
      <c r="K31" s="256"/>
      <c r="L31" s="311">
        <f>+J31/$J$29</f>
        <v>5.8028468497114565E-2</v>
      </c>
      <c r="M31" s="94"/>
      <c r="N31" s="204"/>
      <c r="P31"/>
      <c r="Q31" s="205"/>
      <c r="R31" s="205"/>
    </row>
    <row r="32" spans="4:18" ht="15" x14ac:dyDescent="0.25">
      <c r="D32" s="19"/>
      <c r="E32" s="92">
        <v>5101</v>
      </c>
      <c r="F32" s="97" t="s">
        <v>76</v>
      </c>
      <c r="J32" s="319">
        <f>+IFERROR(VLOOKUP(E32,'CHIP Ene-Mar-2026'!$C:$K,9,0),0)</f>
        <v>7683818845</v>
      </c>
      <c r="K32" s="256"/>
      <c r="L32" s="311"/>
      <c r="M32" s="94"/>
      <c r="N32" s="204"/>
      <c r="P32"/>
      <c r="Q32" s="205"/>
      <c r="R32" s="205"/>
    </row>
    <row r="33" spans="4:20" ht="15" x14ac:dyDescent="0.25">
      <c r="D33" s="19"/>
      <c r="E33" s="92">
        <v>5102</v>
      </c>
      <c r="F33" s="97" t="s">
        <v>77</v>
      </c>
      <c r="J33" s="319">
        <f>+IFERROR(VLOOKUP(E33,'CHIP Ene-Mar-2026'!$C:$K,9,0),0)</f>
        <v>0</v>
      </c>
      <c r="K33" s="256"/>
      <c r="L33" s="311"/>
      <c r="M33" s="94"/>
      <c r="N33" s="204"/>
      <c r="P33"/>
      <c r="Q33" s="205"/>
      <c r="R33" s="205"/>
    </row>
    <row r="34" spans="4:20" ht="15" x14ac:dyDescent="0.25">
      <c r="D34" s="19"/>
      <c r="E34" s="92">
        <v>5103</v>
      </c>
      <c r="F34" s="97" t="s">
        <v>78</v>
      </c>
      <c r="J34" s="319">
        <f>+IFERROR(VLOOKUP(E34,'CHIP Ene-Mar-2026'!$C:$K,9,0),0)</f>
        <v>1279126689</v>
      </c>
      <c r="K34" s="256"/>
      <c r="L34" s="311"/>
      <c r="M34" s="94"/>
      <c r="N34" s="204"/>
      <c r="P34"/>
      <c r="Q34" s="205"/>
      <c r="R34" s="205"/>
    </row>
    <row r="35" spans="4:20" ht="15" x14ac:dyDescent="0.25">
      <c r="D35" s="19"/>
      <c r="E35" s="92">
        <v>5104</v>
      </c>
      <c r="F35" s="97" t="s">
        <v>79</v>
      </c>
      <c r="J35" s="319">
        <f>+IFERROR(VLOOKUP(E35,'CHIP Ene-Mar-2026'!$C:$K,9,0),0)</f>
        <v>243913600</v>
      </c>
      <c r="K35" s="256"/>
      <c r="L35" s="311"/>
      <c r="M35" s="94"/>
      <c r="N35" s="204"/>
      <c r="P35"/>
      <c r="Q35" s="205"/>
      <c r="R35" s="205"/>
    </row>
    <row r="36" spans="4:20" ht="15" x14ac:dyDescent="0.25">
      <c r="D36" s="19"/>
      <c r="E36" s="92">
        <v>5107</v>
      </c>
      <c r="F36" s="97" t="s">
        <v>80</v>
      </c>
      <c r="J36" s="319">
        <f>+IFERROR(VLOOKUP(E36,'CHIP Ene-Mar-2026'!$C:$K,9,0),0)</f>
        <v>2444124653</v>
      </c>
      <c r="K36" s="256"/>
      <c r="L36" s="311"/>
      <c r="M36" s="94"/>
      <c r="N36" s="204"/>
      <c r="P36"/>
      <c r="Q36" s="205"/>
      <c r="R36"/>
    </row>
    <row r="37" spans="4:20" x14ac:dyDescent="0.2">
      <c r="D37" s="19"/>
      <c r="E37" s="92">
        <v>5108</v>
      </c>
      <c r="F37" s="97" t="s">
        <v>81</v>
      </c>
      <c r="J37" s="319">
        <f>+IFERROR(VLOOKUP(E37,'CHIP Ene-Mar-2026'!$C:$K,9,0),0)</f>
        <v>16520789</v>
      </c>
      <c r="K37" s="256"/>
      <c r="L37" s="311"/>
      <c r="M37" s="94"/>
      <c r="N37" s="204"/>
    </row>
    <row r="38" spans="4:20" x14ac:dyDescent="0.2">
      <c r="D38" s="19"/>
      <c r="E38" s="92">
        <v>5111</v>
      </c>
      <c r="F38" s="97" t="s">
        <v>82</v>
      </c>
      <c r="J38" s="319">
        <f>+IFERROR(VLOOKUP(E38,'CHIP Ene-Mar-2026'!$C:$K,9,0),0)</f>
        <v>18548568854.52</v>
      </c>
      <c r="K38" s="256"/>
      <c r="L38" s="311"/>
      <c r="M38" s="94"/>
      <c r="N38" s="204"/>
      <c r="S38" s="138"/>
      <c r="T38" s="251"/>
    </row>
    <row r="39" spans="4:20" x14ac:dyDescent="0.2">
      <c r="D39" s="19"/>
      <c r="E39" s="92">
        <v>5120</v>
      </c>
      <c r="F39" s="97" t="s">
        <v>83</v>
      </c>
      <c r="J39" s="319">
        <f>+IFERROR(VLOOKUP(E39,'CHIP Ene-Mar-2026'!$C:$K,9,0),0)</f>
        <v>0</v>
      </c>
      <c r="K39" s="256"/>
      <c r="L39" s="311"/>
      <c r="M39" s="94"/>
      <c r="N39" s="204"/>
      <c r="S39" s="138"/>
      <c r="T39" s="251"/>
    </row>
    <row r="40" spans="4:20" x14ac:dyDescent="0.2">
      <c r="D40" s="19"/>
      <c r="E40" s="92"/>
      <c r="F40" s="97"/>
      <c r="J40" s="319"/>
      <c r="K40" s="256"/>
      <c r="L40" s="311"/>
      <c r="M40" s="94"/>
      <c r="N40" s="204"/>
      <c r="S40" s="138"/>
      <c r="T40" s="251"/>
    </row>
    <row r="41" spans="4:20" x14ac:dyDescent="0.2">
      <c r="D41" s="19"/>
      <c r="E41" s="92">
        <v>53</v>
      </c>
      <c r="F41" s="18" t="s">
        <v>84</v>
      </c>
      <c r="G41" s="29"/>
      <c r="H41" s="29"/>
      <c r="I41" s="6">
        <v>0</v>
      </c>
      <c r="J41" s="318">
        <f>SUM(J42:J44)</f>
        <v>186987983176.20001</v>
      </c>
      <c r="K41" s="256"/>
      <c r="L41" s="311">
        <f>+J41/$J$29</f>
        <v>0.35910113589144721</v>
      </c>
      <c r="M41" s="94"/>
      <c r="N41" s="204"/>
      <c r="S41" s="138"/>
      <c r="T41" s="251"/>
    </row>
    <row r="42" spans="4:20" x14ac:dyDescent="0.2">
      <c r="D42" s="19"/>
      <c r="E42" s="92">
        <v>5360</v>
      </c>
      <c r="F42" s="97" t="s">
        <v>86</v>
      </c>
      <c r="G42" s="29"/>
      <c r="H42" s="29"/>
      <c r="I42" s="6"/>
      <c r="J42" s="319">
        <f>+IFERROR(VLOOKUP(E42,'CHIP Ene-Mar-2026'!$C:$K,9,0),0)</f>
        <v>516854419.44999999</v>
      </c>
      <c r="K42" s="256"/>
      <c r="L42" s="311"/>
      <c r="M42" s="94"/>
      <c r="N42" s="204"/>
      <c r="S42" s="138"/>
      <c r="T42" s="251"/>
    </row>
    <row r="43" spans="4:20" x14ac:dyDescent="0.2">
      <c r="D43" s="19"/>
      <c r="E43" s="92">
        <v>5366</v>
      </c>
      <c r="F43" s="97" t="s">
        <v>87</v>
      </c>
      <c r="I43" s="6">
        <v>0</v>
      </c>
      <c r="J43" s="319">
        <f>+IFERROR(VLOOKUP(E43,'CHIP Ene-Mar-2026'!$C:$K,9,0),0)</f>
        <v>6108420.75</v>
      </c>
      <c r="K43" s="256"/>
      <c r="L43" s="311"/>
      <c r="M43" s="94"/>
      <c r="N43" s="204"/>
      <c r="S43" s="138"/>
      <c r="T43" s="251"/>
    </row>
    <row r="44" spans="4:20" x14ac:dyDescent="0.2">
      <c r="D44" s="19"/>
      <c r="E44" s="92">
        <v>5368</v>
      </c>
      <c r="F44" s="97" t="s">
        <v>88</v>
      </c>
      <c r="J44" s="319">
        <f>+IFERROR(VLOOKUP(E44,'CHIP Ene-Mar-2026'!$C:$K,9,0),0)</f>
        <v>186465020336</v>
      </c>
      <c r="K44" s="256"/>
      <c r="L44" s="311"/>
      <c r="M44" s="94"/>
      <c r="N44" s="204"/>
      <c r="S44" s="138"/>
      <c r="T44" s="251"/>
    </row>
    <row r="45" spans="4:20" x14ac:dyDescent="0.2">
      <c r="D45" s="19"/>
      <c r="E45" s="92"/>
      <c r="F45" s="97"/>
      <c r="J45" s="319"/>
      <c r="K45" s="256"/>
      <c r="L45" s="311"/>
      <c r="M45" s="94"/>
      <c r="N45" s="204"/>
      <c r="S45" s="138"/>
      <c r="T45" s="251"/>
    </row>
    <row r="46" spans="4:20" x14ac:dyDescent="0.2">
      <c r="D46" s="19"/>
      <c r="E46" s="92">
        <v>54</v>
      </c>
      <c r="F46" s="18" t="s">
        <v>68</v>
      </c>
      <c r="G46" s="29"/>
      <c r="H46" s="29"/>
      <c r="I46" s="98"/>
      <c r="J46" s="318">
        <f>SUM(J47:J48)</f>
        <v>135445026560.53999</v>
      </c>
      <c r="K46" s="256"/>
      <c r="L46" s="311">
        <f>+J46/$J$29</f>
        <v>0.26011544732746172</v>
      </c>
      <c r="M46" s="94"/>
      <c r="N46" s="204"/>
      <c r="S46" s="138"/>
      <c r="T46" s="251"/>
    </row>
    <row r="47" spans="4:20" x14ac:dyDescent="0.2">
      <c r="D47" s="19"/>
      <c r="E47" s="92">
        <v>5423</v>
      </c>
      <c r="F47" s="97" t="s">
        <v>69</v>
      </c>
      <c r="J47" s="319">
        <f>+IFERROR(VLOOKUP(E47,'CHIP Ene-Mar-2026'!$C:$K,9,0),0)</f>
        <v>118291783672.53999</v>
      </c>
      <c r="K47" s="256"/>
      <c r="L47" s="311"/>
      <c r="M47" s="94"/>
      <c r="N47" s="204"/>
      <c r="S47" s="138"/>
      <c r="T47" s="251"/>
    </row>
    <row r="48" spans="4:20" x14ac:dyDescent="0.2">
      <c r="D48" s="19"/>
      <c r="E48" s="92">
        <v>5424</v>
      </c>
      <c r="F48" s="97" t="s">
        <v>89</v>
      </c>
      <c r="J48" s="319">
        <f>+IFERROR(VLOOKUP(E48,'CHIP Ene-Mar-2026'!$C:$K,9,0),0)</f>
        <v>17153242888</v>
      </c>
      <c r="K48" s="256"/>
      <c r="L48" s="311"/>
      <c r="M48" s="94"/>
      <c r="N48" s="204"/>
      <c r="T48" s="251"/>
    </row>
    <row r="49" spans="4:20" s="29" customFormat="1" ht="12.75" customHeight="1" x14ac:dyDescent="0.2">
      <c r="D49" s="26"/>
      <c r="E49" s="92"/>
      <c r="F49" s="97"/>
      <c r="G49" s="23"/>
      <c r="H49" s="23"/>
      <c r="I49" s="16"/>
      <c r="J49" s="319"/>
      <c r="K49" s="256"/>
      <c r="L49" s="311"/>
      <c r="M49" s="94"/>
      <c r="N49" s="204"/>
      <c r="O49" s="23"/>
      <c r="P49" s="23"/>
      <c r="Q49" s="23"/>
      <c r="R49" s="250"/>
      <c r="S49" s="23"/>
      <c r="T49" s="23"/>
    </row>
    <row r="50" spans="4:20" s="29" customFormat="1" ht="12.75" customHeight="1" x14ac:dyDescent="0.2">
      <c r="D50" s="26"/>
      <c r="E50" s="92">
        <v>55</v>
      </c>
      <c r="F50" s="18" t="s">
        <v>1279</v>
      </c>
      <c r="I50" s="98">
        <v>30</v>
      </c>
      <c r="J50" s="318">
        <f>SUM(J51)</f>
        <v>158780089455.60001</v>
      </c>
      <c r="K50" s="256"/>
      <c r="L50" s="311">
        <f>+J50/$J$29</f>
        <v>0.30492927680129595</v>
      </c>
      <c r="M50" s="94"/>
      <c r="N50" s="204"/>
      <c r="O50" s="23"/>
      <c r="P50" s="23"/>
      <c r="Q50" s="23"/>
      <c r="R50" s="250"/>
      <c r="S50" s="23"/>
      <c r="T50" s="23"/>
    </row>
    <row r="51" spans="4:20" s="29" customFormat="1" ht="12.75" customHeight="1" x14ac:dyDescent="0.2">
      <c r="D51" s="26"/>
      <c r="E51" s="92">
        <v>5508</v>
      </c>
      <c r="F51" s="97" t="s">
        <v>1281</v>
      </c>
      <c r="G51" s="23"/>
      <c r="H51" s="23"/>
      <c r="I51" s="16"/>
      <c r="J51" s="319">
        <f>+IFERROR(VLOOKUP(E51,'CHIP Ene-Mar-2026'!$C:$K,9,0),0)</f>
        <v>158780089455.60001</v>
      </c>
      <c r="K51" s="256"/>
      <c r="L51" s="311"/>
      <c r="M51" s="94"/>
      <c r="N51" s="204"/>
      <c r="O51" s="23"/>
      <c r="P51" s="23"/>
      <c r="Q51" s="23"/>
      <c r="R51" s="250"/>
      <c r="S51" s="23"/>
      <c r="T51" s="23"/>
    </row>
    <row r="52" spans="4:20" s="29" customFormat="1" ht="12.75" customHeight="1" x14ac:dyDescent="0.2">
      <c r="D52" s="26"/>
      <c r="E52" s="92"/>
      <c r="F52" s="97"/>
      <c r="G52" s="23"/>
      <c r="H52" s="23"/>
      <c r="I52" s="16"/>
      <c r="J52" s="319"/>
      <c r="K52" s="256"/>
      <c r="L52" s="311"/>
      <c r="M52" s="94"/>
      <c r="N52" s="204"/>
      <c r="O52" s="23"/>
      <c r="P52" s="23"/>
      <c r="Q52" s="23"/>
      <c r="R52" s="250"/>
      <c r="S52" s="23"/>
      <c r="T52" s="23"/>
    </row>
    <row r="53" spans="4:20" x14ac:dyDescent="0.2">
      <c r="D53" s="19"/>
      <c r="E53" s="92"/>
      <c r="F53" s="97"/>
      <c r="J53" s="319"/>
      <c r="K53" s="256"/>
      <c r="L53" s="311"/>
      <c r="M53" s="94"/>
      <c r="N53" s="204"/>
    </row>
    <row r="54" spans="4:20" x14ac:dyDescent="0.2">
      <c r="D54" s="19"/>
      <c r="E54" s="92">
        <v>57</v>
      </c>
      <c r="F54" s="18" t="s">
        <v>70</v>
      </c>
      <c r="G54" s="29"/>
      <c r="H54" s="29"/>
      <c r="I54" s="98">
        <v>30</v>
      </c>
      <c r="J54" s="318">
        <f>SUM(J55:J56)</f>
        <v>9282026777.8700008</v>
      </c>
      <c r="K54" s="256"/>
      <c r="L54" s="311">
        <f>+J54/$J$29</f>
        <v>1.7825671482680595E-2</v>
      </c>
      <c r="M54" s="94"/>
      <c r="N54" s="204"/>
    </row>
    <row r="55" spans="4:20" x14ac:dyDescent="0.2">
      <c r="D55" s="19"/>
      <c r="E55" s="92">
        <v>5705</v>
      </c>
      <c r="F55" s="97" t="s">
        <v>1298</v>
      </c>
      <c r="J55" s="319">
        <f>+IFERROR(VLOOKUP(E55,'CHIP Ene-Mar-2026'!$C:$K,9,0),0)</f>
        <v>8941770586.25</v>
      </c>
      <c r="K55" s="256"/>
      <c r="L55" s="311"/>
      <c r="M55" s="94"/>
      <c r="N55" s="204"/>
    </row>
    <row r="56" spans="4:20" x14ac:dyDescent="0.2">
      <c r="D56" s="19"/>
      <c r="E56" s="92">
        <v>5720</v>
      </c>
      <c r="F56" s="97" t="s">
        <v>72</v>
      </c>
      <c r="J56" s="319">
        <f>+IFERROR(VLOOKUP(E56,'CHIP Ene-Mar-2026'!$C:$K,9,0),0)</f>
        <v>340256191.62</v>
      </c>
      <c r="K56" s="256"/>
      <c r="L56" s="311"/>
      <c r="M56" s="94"/>
      <c r="N56" s="204"/>
    </row>
    <row r="57" spans="4:20" x14ac:dyDescent="0.2">
      <c r="D57" s="19"/>
      <c r="E57" s="92"/>
      <c r="F57" s="97"/>
      <c r="J57" s="319"/>
      <c r="K57" s="256"/>
      <c r="L57" s="234"/>
      <c r="M57" s="94"/>
      <c r="N57" s="204"/>
    </row>
    <row r="58" spans="4:20" s="29" customFormat="1" ht="12.75" customHeight="1" x14ac:dyDescent="0.2">
      <c r="D58" s="26"/>
      <c r="E58" s="92"/>
      <c r="F58" s="20"/>
      <c r="G58" s="23"/>
      <c r="H58" s="23"/>
      <c r="I58" s="16"/>
      <c r="J58" s="319"/>
      <c r="K58" s="255"/>
      <c r="L58" s="234"/>
      <c r="M58" s="94"/>
      <c r="N58" s="204"/>
      <c r="O58" s="23"/>
      <c r="P58" s="23"/>
      <c r="Q58" s="23"/>
      <c r="R58" s="250"/>
      <c r="S58" s="23"/>
      <c r="T58" s="23"/>
    </row>
    <row r="59" spans="4:20" s="29" customFormat="1" ht="12.75" customHeight="1" x14ac:dyDescent="0.2">
      <c r="D59" s="26"/>
      <c r="E59" s="101"/>
      <c r="F59" s="18" t="s">
        <v>90</v>
      </c>
      <c r="I59" s="16"/>
      <c r="J59" s="318">
        <f>+J15-J29</f>
        <v>-258140595506.12997</v>
      </c>
      <c r="K59" s="255"/>
      <c r="L59" s="234"/>
      <c r="M59" s="94"/>
      <c r="N59" s="204"/>
      <c r="O59" s="23"/>
      <c r="P59" s="23"/>
      <c r="Q59" s="23"/>
      <c r="R59" s="250"/>
      <c r="S59" s="23"/>
      <c r="T59" s="23"/>
    </row>
    <row r="60" spans="4:20" s="29" customFormat="1" ht="12.75" customHeight="1" x14ac:dyDescent="0.2">
      <c r="D60" s="26"/>
      <c r="E60" s="101"/>
      <c r="F60" s="27"/>
      <c r="I60" s="16"/>
      <c r="J60" s="320"/>
      <c r="K60" s="255"/>
      <c r="L60" s="234"/>
      <c r="M60" s="94"/>
      <c r="N60" s="204"/>
      <c r="O60" s="23"/>
      <c r="P60" s="23"/>
      <c r="Q60" s="23"/>
      <c r="R60" s="250"/>
      <c r="S60" s="23"/>
      <c r="T60" s="23"/>
    </row>
    <row r="61" spans="4:20" x14ac:dyDescent="0.2">
      <c r="D61" s="19"/>
      <c r="E61" s="101"/>
      <c r="F61" s="18" t="s">
        <v>91</v>
      </c>
      <c r="G61" s="29"/>
      <c r="H61" s="29"/>
      <c r="J61" s="320"/>
      <c r="K61" s="256"/>
      <c r="L61" s="234"/>
      <c r="M61" s="94"/>
      <c r="N61" s="204"/>
    </row>
    <row r="62" spans="4:20" x14ac:dyDescent="0.2">
      <c r="D62" s="19"/>
      <c r="E62" s="92">
        <v>48</v>
      </c>
      <c r="F62" s="18" t="s">
        <v>92</v>
      </c>
      <c r="I62" s="98">
        <v>29</v>
      </c>
      <c r="J62" s="318">
        <f>SUM(J63:J66)</f>
        <v>16047892062.58</v>
      </c>
      <c r="K62" s="256"/>
      <c r="L62" s="234">
        <f>SUM(L63:L66)</f>
        <v>0.99999999999999989</v>
      </c>
      <c r="M62" s="94"/>
      <c r="N62" s="204"/>
    </row>
    <row r="63" spans="4:20" x14ac:dyDescent="0.2">
      <c r="D63" s="19"/>
      <c r="E63" s="92">
        <v>4802</v>
      </c>
      <c r="F63" s="97" t="s">
        <v>93</v>
      </c>
      <c r="J63" s="319">
        <f>+IFERROR(VLOOKUP(E63,'CHIP Ene-Mar-2026'!$C:$K,9,0),0)</f>
        <v>14479527992.389999</v>
      </c>
      <c r="K63" s="256"/>
      <c r="L63" s="311">
        <f>+J63/$J$62</f>
        <v>0.90226977698541067</v>
      </c>
      <c r="M63" s="94"/>
      <c r="N63" s="204"/>
    </row>
    <row r="64" spans="4:20" s="29" customFormat="1" ht="12.75" customHeight="1" x14ac:dyDescent="0.2">
      <c r="D64" s="26"/>
      <c r="E64" s="92">
        <v>4806</v>
      </c>
      <c r="F64" s="97" t="s">
        <v>1443</v>
      </c>
      <c r="G64" s="23"/>
      <c r="H64" s="23"/>
      <c r="I64" s="16"/>
      <c r="J64" s="319">
        <f>+IFERROR(VLOOKUP(E64,'CHIP Ene-Mar-2026'!$C:$K,9,0),0)</f>
        <v>0</v>
      </c>
      <c r="K64" s="255"/>
      <c r="L64" s="311">
        <f>+J64/$J$62</f>
        <v>0</v>
      </c>
      <c r="M64" s="94"/>
      <c r="N64" s="204"/>
      <c r="O64" s="23"/>
      <c r="P64" s="23"/>
      <c r="Q64" s="23"/>
      <c r="R64" s="250"/>
      <c r="S64" s="23"/>
      <c r="T64" s="23"/>
    </row>
    <row r="65" spans="4:20" s="29" customFormat="1" ht="12.75" customHeight="1" x14ac:dyDescent="0.2">
      <c r="D65" s="26"/>
      <c r="E65" s="92">
        <v>4808</v>
      </c>
      <c r="F65" s="97" t="s">
        <v>94</v>
      </c>
      <c r="G65" s="23"/>
      <c r="H65" s="23"/>
      <c r="I65" s="16"/>
      <c r="J65" s="319">
        <f>+IFERROR(VLOOKUP(E65,'CHIP Ene-Mar-2026'!$C:$K,9,0),0)</f>
        <v>940976282.19000006</v>
      </c>
      <c r="K65" s="256"/>
      <c r="L65" s="311">
        <f>+J65/$J$62</f>
        <v>5.8635506677175424E-2</v>
      </c>
      <c r="M65" s="94"/>
      <c r="N65" s="204"/>
      <c r="O65" s="23"/>
      <c r="P65" s="23"/>
      <c r="Q65" s="23"/>
      <c r="R65" s="250"/>
      <c r="S65" s="23"/>
      <c r="T65" s="23"/>
    </row>
    <row r="66" spans="4:20" s="29" customFormat="1" ht="12.75" customHeight="1" x14ac:dyDescent="0.2">
      <c r="D66" s="26"/>
      <c r="E66" s="15">
        <v>4831</v>
      </c>
      <c r="F66" s="17" t="s">
        <v>95</v>
      </c>
      <c r="I66" s="16"/>
      <c r="J66" s="319">
        <f>+IFERROR(VLOOKUP(E66,'CHIP Ene-Mar-2026'!$C:$K,9,0),0)</f>
        <v>627387788</v>
      </c>
      <c r="K66" s="255"/>
      <c r="L66" s="311">
        <f>+J66/$J$62</f>
        <v>3.9094716337413828E-2</v>
      </c>
      <c r="M66" s="94"/>
      <c r="N66" s="204"/>
      <c r="O66" s="23"/>
      <c r="P66" s="23"/>
      <c r="Q66" s="23"/>
      <c r="R66" s="250"/>
      <c r="S66" s="23"/>
      <c r="T66" s="23"/>
    </row>
    <row r="67" spans="4:20" s="29" customFormat="1" ht="12.75" customHeight="1" x14ac:dyDescent="0.2">
      <c r="D67" s="26"/>
      <c r="E67" s="15"/>
      <c r="F67" s="17"/>
      <c r="I67" s="16"/>
      <c r="J67" s="319"/>
      <c r="K67" s="255"/>
      <c r="L67" s="311"/>
      <c r="M67" s="94"/>
      <c r="N67" s="204"/>
      <c r="O67" s="23"/>
      <c r="P67" s="23"/>
      <c r="Q67" s="23"/>
      <c r="R67" s="250"/>
      <c r="S67" s="23"/>
      <c r="T67" s="23"/>
    </row>
    <row r="68" spans="4:20" x14ac:dyDescent="0.2">
      <c r="D68" s="19"/>
      <c r="E68" s="101"/>
      <c r="F68" s="101" t="s">
        <v>96</v>
      </c>
      <c r="G68" s="29"/>
      <c r="H68" s="29"/>
      <c r="J68" s="320"/>
      <c r="K68" s="255"/>
      <c r="L68" s="234"/>
      <c r="M68" s="94"/>
      <c r="N68" s="204"/>
      <c r="P68" s="95"/>
    </row>
    <row r="69" spans="4:20" x14ac:dyDescent="0.2">
      <c r="D69" s="19"/>
      <c r="E69" s="92">
        <v>58</v>
      </c>
      <c r="F69" s="18" t="s">
        <v>97</v>
      </c>
      <c r="I69" s="98"/>
      <c r="J69" s="318">
        <f>SUM(J70:J72)</f>
        <v>43924582973</v>
      </c>
      <c r="K69" s="256"/>
      <c r="L69" s="234">
        <f>SUM(L70:L72)</f>
        <v>1</v>
      </c>
      <c r="M69" s="94"/>
      <c r="N69" s="204"/>
    </row>
    <row r="70" spans="4:20" x14ac:dyDescent="0.2">
      <c r="D70" s="19"/>
      <c r="E70" s="92">
        <v>5802</v>
      </c>
      <c r="F70" s="97" t="s">
        <v>98</v>
      </c>
      <c r="I70" s="98"/>
      <c r="J70" s="319">
        <f>+IFERROR(VLOOKUP(E70,'CHIP Ene-Mar-2026'!$C:$K,9,0),0)</f>
        <v>777401820</v>
      </c>
      <c r="K70" s="256"/>
      <c r="L70" s="311">
        <f>+J70/$J$69</f>
        <v>1.7698558924915942E-2</v>
      </c>
      <c r="M70" s="94"/>
      <c r="N70" s="204"/>
    </row>
    <row r="71" spans="4:20" s="29" customFormat="1" ht="12.75" customHeight="1" x14ac:dyDescent="0.2">
      <c r="D71" s="26"/>
      <c r="E71" s="92">
        <v>5804</v>
      </c>
      <c r="F71" s="97" t="s">
        <v>93</v>
      </c>
      <c r="G71" s="23"/>
      <c r="H71" s="23"/>
      <c r="I71" s="16"/>
      <c r="J71" s="319">
        <f>+IFERROR(VLOOKUP(E71,'CHIP Ene-Mar-2026'!$C:$K,9,0),0)</f>
        <v>43147180552</v>
      </c>
      <c r="K71" s="255"/>
      <c r="L71" s="311">
        <f>+J71/$J$69</f>
        <v>0.982301427392541</v>
      </c>
      <c r="M71" s="94"/>
      <c r="N71" s="204"/>
      <c r="O71" s="23"/>
      <c r="P71" s="23"/>
      <c r="Q71" s="23"/>
      <c r="R71" s="250"/>
      <c r="S71" s="23"/>
      <c r="T71" s="23"/>
    </row>
    <row r="72" spans="4:20" x14ac:dyDescent="0.2">
      <c r="D72" s="19"/>
      <c r="E72" s="92">
        <v>5890</v>
      </c>
      <c r="F72" s="97" t="s">
        <v>99</v>
      </c>
      <c r="J72" s="319">
        <f>+IFERROR(VLOOKUP(E72,'CHIP Ene-Mar-2026'!$C:$K,9,0),0)</f>
        <v>601</v>
      </c>
      <c r="K72" s="255"/>
      <c r="L72" s="311">
        <f>+J72/$J$69</f>
        <v>1.3682543107339884E-8</v>
      </c>
      <c r="M72" s="94"/>
      <c r="N72" s="204"/>
    </row>
    <row r="73" spans="4:20" x14ac:dyDescent="0.2">
      <c r="D73" s="19"/>
      <c r="E73" s="101"/>
      <c r="F73" s="27"/>
      <c r="G73" s="29"/>
      <c r="H73" s="29"/>
      <c r="J73" s="320"/>
      <c r="K73" s="256"/>
      <c r="L73" s="311"/>
      <c r="M73" s="94"/>
      <c r="N73" s="204"/>
    </row>
    <row r="74" spans="4:20" x14ac:dyDescent="0.2">
      <c r="D74" s="19"/>
      <c r="E74" s="92"/>
      <c r="F74" s="18" t="s">
        <v>100</v>
      </c>
      <c r="G74" s="29"/>
      <c r="H74" s="29"/>
      <c r="J74" s="318">
        <f>+J62-J69</f>
        <v>-27876690910.419998</v>
      </c>
      <c r="K74" s="256"/>
      <c r="L74" s="234"/>
      <c r="M74" s="94"/>
      <c r="N74" s="204"/>
    </row>
    <row r="75" spans="4:20" x14ac:dyDescent="0.2">
      <c r="D75" s="19"/>
      <c r="E75" s="20"/>
      <c r="F75" s="20"/>
      <c r="J75" s="319"/>
      <c r="K75" s="255"/>
      <c r="L75" s="234"/>
      <c r="M75" s="94"/>
      <c r="N75" s="204"/>
    </row>
    <row r="76" spans="4:20" x14ac:dyDescent="0.2">
      <c r="D76" s="19"/>
      <c r="E76" s="20"/>
      <c r="F76" s="20"/>
      <c r="J76" s="319"/>
      <c r="K76" s="259"/>
      <c r="L76" s="234"/>
      <c r="M76" s="94"/>
      <c r="N76" s="204"/>
    </row>
    <row r="77" spans="4:20" x14ac:dyDescent="0.2">
      <c r="D77" s="19"/>
      <c r="E77" s="92"/>
      <c r="F77" s="18" t="s">
        <v>101</v>
      </c>
      <c r="J77" s="318">
        <f>+J59+J74</f>
        <v>-286017286416.54999</v>
      </c>
      <c r="K77" s="259"/>
      <c r="L77" s="234"/>
      <c r="M77" s="102" t="s">
        <v>105</v>
      </c>
      <c r="N77" s="204"/>
    </row>
    <row r="78" spans="4:20" x14ac:dyDescent="0.2">
      <c r="D78" s="19"/>
      <c r="E78" s="20"/>
      <c r="F78" s="20"/>
      <c r="J78" s="21"/>
      <c r="K78" s="20"/>
      <c r="M78" s="102"/>
    </row>
    <row r="79" spans="4:20" x14ac:dyDescent="0.2">
      <c r="D79" s="19"/>
      <c r="E79" s="20"/>
      <c r="F79" s="20"/>
      <c r="J79" s="21"/>
      <c r="K79" s="20"/>
      <c r="M79" s="102"/>
    </row>
    <row r="80" spans="4:20" x14ac:dyDescent="0.2">
      <c r="D80" s="19"/>
      <c r="E80" s="20"/>
      <c r="F80" s="20"/>
      <c r="M80" s="102"/>
    </row>
    <row r="81" spans="4:19" x14ac:dyDescent="0.2">
      <c r="D81" s="19"/>
      <c r="E81" s="20"/>
      <c r="F81" s="20"/>
      <c r="M81" s="102"/>
    </row>
    <row r="82" spans="4:19" x14ac:dyDescent="0.2">
      <c r="D82" s="19"/>
      <c r="E82" s="20"/>
      <c r="F82" s="30"/>
      <c r="J82" s="43"/>
      <c r="K82" s="25"/>
      <c r="M82" s="102"/>
    </row>
    <row r="83" spans="4:19" x14ac:dyDescent="0.2">
      <c r="D83" s="19"/>
      <c r="E83" s="20"/>
      <c r="F83" s="103"/>
      <c r="J83" s="21"/>
      <c r="K83" s="25"/>
      <c r="M83" s="102"/>
    </row>
    <row r="84" spans="4:19" ht="12" customHeight="1" x14ac:dyDescent="0.2">
      <c r="D84" s="19"/>
      <c r="E84" s="20"/>
      <c r="F84" s="25"/>
      <c r="J84" s="21"/>
      <c r="K84" s="30"/>
      <c r="M84" s="102"/>
    </row>
    <row r="85" spans="4:19" s="29" customFormat="1" x14ac:dyDescent="0.2">
      <c r="D85" s="26"/>
      <c r="E85" s="20"/>
      <c r="F85" s="20"/>
      <c r="G85" s="23"/>
      <c r="H85" s="23"/>
      <c r="I85" s="16"/>
      <c r="J85" s="21"/>
      <c r="K85" s="27"/>
      <c r="L85" s="337"/>
      <c r="M85" s="102"/>
      <c r="R85" s="250"/>
      <c r="S85" s="23"/>
    </row>
    <row r="86" spans="4:19" s="29" customFormat="1" x14ac:dyDescent="0.2">
      <c r="D86" s="26"/>
      <c r="E86" s="20"/>
      <c r="F86" s="20"/>
      <c r="G86" s="23"/>
      <c r="H86" s="23"/>
      <c r="I86" s="16"/>
      <c r="J86" s="21"/>
      <c r="L86" s="337"/>
      <c r="M86" s="102"/>
      <c r="R86" s="250"/>
      <c r="S86" s="23"/>
    </row>
    <row r="87" spans="4:19" s="29" customFormat="1" x14ac:dyDescent="0.2">
      <c r="D87" s="26"/>
      <c r="E87" s="27"/>
      <c r="F87" s="27"/>
      <c r="I87" s="30"/>
      <c r="J87" s="28"/>
      <c r="L87" s="337"/>
      <c r="M87" s="105"/>
      <c r="R87" s="250"/>
      <c r="S87" s="23"/>
    </row>
    <row r="88" spans="4:19" s="29" customFormat="1" x14ac:dyDescent="0.2">
      <c r="D88" s="26"/>
      <c r="E88" s="101"/>
      <c r="G88" s="25"/>
      <c r="I88" s="30"/>
      <c r="L88" s="334"/>
      <c r="M88" s="105"/>
      <c r="R88" s="250"/>
      <c r="S88" s="23"/>
    </row>
    <row r="89" spans="4:19" x14ac:dyDescent="0.2">
      <c r="D89" s="26"/>
      <c r="E89" s="18"/>
      <c r="F89" s="29"/>
      <c r="G89" s="25"/>
      <c r="H89" s="29"/>
      <c r="I89" s="30"/>
      <c r="J89" s="29"/>
      <c r="K89" s="29"/>
      <c r="L89" s="334"/>
      <c r="M89" s="105"/>
    </row>
    <row r="90" spans="4:19" x14ac:dyDescent="0.2">
      <c r="D90" s="26"/>
      <c r="E90" s="18"/>
      <c r="F90" s="29"/>
      <c r="G90" s="25"/>
      <c r="H90" s="29"/>
      <c r="J90" s="29"/>
      <c r="K90" s="29"/>
      <c r="L90" s="334"/>
      <c r="M90" s="105"/>
    </row>
    <row r="91" spans="4:19" ht="13.5" thickBot="1" x14ac:dyDescent="0.25">
      <c r="D91" s="31"/>
      <c r="E91" s="106"/>
      <c r="F91" s="106"/>
      <c r="G91" s="106"/>
      <c r="H91" s="106"/>
      <c r="I91" s="32"/>
      <c r="J91" s="107"/>
      <c r="K91" s="106"/>
      <c r="L91" s="338"/>
      <c r="M91" s="109"/>
    </row>
    <row r="92" spans="4:19" ht="13.5" thickTop="1" x14ac:dyDescent="0.2"/>
  </sheetData>
  <mergeCells count="8">
    <mergeCell ref="D7:M7"/>
    <mergeCell ref="D8:M8"/>
    <mergeCell ref="D9:M9"/>
    <mergeCell ref="D10:M10"/>
    <mergeCell ref="E12:E13"/>
    <mergeCell ref="F12:H13"/>
    <mergeCell ref="I12:I13"/>
    <mergeCell ref="J12:J13"/>
  </mergeCells>
  <printOptions horizontalCentered="1" verticalCentered="1"/>
  <pageMargins left="0" right="0" top="0" bottom="0" header="0.23622047244094491" footer="0.19685039370078741"/>
  <pageSetup paperSize="14" scale="79" orientation="portrait" r:id="rId1"/>
  <headerFooter alignWithMargins="0">
    <oddFooter xml:space="preserve">&amp;R&amp;8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5C45C-477B-4F41-914F-AB061BBCD441}">
  <sheetPr>
    <tabColor theme="8" tint="0.59999389629810485"/>
  </sheetPr>
  <dimension ref="A1:K318"/>
  <sheetViews>
    <sheetView topLeftCell="A8" zoomScale="80" zoomScaleNormal="80" workbookViewId="0">
      <pane ySplit="1" topLeftCell="A9" activePane="bottomLeft" state="frozen"/>
      <selection activeCell="A8" sqref="A8"/>
      <selection pane="bottomLeft" activeCell="E51" sqref="E51"/>
    </sheetView>
  </sheetViews>
  <sheetFormatPr baseColWidth="10" defaultRowHeight="12.75" x14ac:dyDescent="0.2"/>
  <cols>
    <col min="1" max="3" width="11.42578125" style="285"/>
    <col min="4" max="4" width="9.5703125" style="285" customWidth="1"/>
    <col min="5" max="5" width="63.7109375" style="285" customWidth="1"/>
    <col min="6" max="6" width="23.85546875" style="249" customWidth="1"/>
    <col min="7" max="7" width="30.5703125" style="249" customWidth="1"/>
    <col min="8" max="8" width="32.140625" style="249" customWidth="1"/>
    <col min="9" max="9" width="22.140625" style="249" customWidth="1"/>
    <col min="10" max="10" width="34.7109375" style="249" customWidth="1"/>
    <col min="11" max="11" width="21.140625" style="249" customWidth="1"/>
    <col min="12" max="232" width="9.140625" style="285" customWidth="1"/>
    <col min="233" max="233" width="9.5703125" style="285" customWidth="1"/>
    <col min="234" max="234" width="115.28515625" style="285" customWidth="1"/>
    <col min="235" max="235" width="23.85546875" style="285" customWidth="1"/>
    <col min="236" max="236" width="30.5703125" style="285" customWidth="1"/>
    <col min="237" max="237" width="32.140625" style="285" customWidth="1"/>
    <col min="238" max="238" width="22.140625" style="285" customWidth="1"/>
    <col min="239" max="239" width="34.7109375" style="285" customWidth="1"/>
    <col min="240" max="240" width="38.5703125" style="285" customWidth="1"/>
    <col min="241" max="488" width="9.140625" style="285" customWidth="1"/>
    <col min="489" max="489" width="9.5703125" style="285" customWidth="1"/>
    <col min="490" max="490" width="115.28515625" style="285" customWidth="1"/>
    <col min="491" max="491" width="23.85546875" style="285" customWidth="1"/>
    <col min="492" max="492" width="30.5703125" style="285" customWidth="1"/>
    <col min="493" max="493" width="32.140625" style="285" customWidth="1"/>
    <col min="494" max="494" width="22.140625" style="285" customWidth="1"/>
    <col min="495" max="495" width="34.7109375" style="285" customWidth="1"/>
    <col min="496" max="496" width="38.5703125" style="285" customWidth="1"/>
    <col min="497" max="744" width="9.140625" style="285" customWidth="1"/>
    <col min="745" max="745" width="9.5703125" style="285" customWidth="1"/>
    <col min="746" max="746" width="115.28515625" style="285" customWidth="1"/>
    <col min="747" max="747" width="23.85546875" style="285" customWidth="1"/>
    <col min="748" max="748" width="30.5703125" style="285" customWidth="1"/>
    <col min="749" max="749" width="32.140625" style="285" customWidth="1"/>
    <col min="750" max="750" width="22.140625" style="285" customWidth="1"/>
    <col min="751" max="751" width="34.7109375" style="285" customWidth="1"/>
    <col min="752" max="752" width="38.5703125" style="285" customWidth="1"/>
    <col min="753" max="1000" width="9.140625" style="285" customWidth="1"/>
    <col min="1001" max="1001" width="9.5703125" style="285" customWidth="1"/>
    <col min="1002" max="1002" width="115.28515625" style="285" customWidth="1"/>
    <col min="1003" max="1003" width="23.85546875" style="285" customWidth="1"/>
    <col min="1004" max="1004" width="30.5703125" style="285" customWidth="1"/>
    <col min="1005" max="1005" width="32.140625" style="285" customWidth="1"/>
    <col min="1006" max="1006" width="22.140625" style="285" customWidth="1"/>
    <col min="1007" max="1007" width="34.7109375" style="285" customWidth="1"/>
    <col min="1008" max="1008" width="38.5703125" style="285" customWidth="1"/>
    <col min="1009" max="1256" width="9.140625" style="285" customWidth="1"/>
    <col min="1257" max="1257" width="9.5703125" style="285" customWidth="1"/>
    <col min="1258" max="1258" width="115.28515625" style="285" customWidth="1"/>
    <col min="1259" max="1259" width="23.85546875" style="285" customWidth="1"/>
    <col min="1260" max="1260" width="30.5703125" style="285" customWidth="1"/>
    <col min="1261" max="1261" width="32.140625" style="285" customWidth="1"/>
    <col min="1262" max="1262" width="22.140625" style="285" customWidth="1"/>
    <col min="1263" max="1263" width="34.7109375" style="285" customWidth="1"/>
    <col min="1264" max="1264" width="38.5703125" style="285" customWidth="1"/>
    <col min="1265" max="1512" width="9.140625" style="285" customWidth="1"/>
    <col min="1513" max="1513" width="9.5703125" style="285" customWidth="1"/>
    <col min="1514" max="1514" width="115.28515625" style="285" customWidth="1"/>
    <col min="1515" max="1515" width="23.85546875" style="285" customWidth="1"/>
    <col min="1516" max="1516" width="30.5703125" style="285" customWidth="1"/>
    <col min="1517" max="1517" width="32.140625" style="285" customWidth="1"/>
    <col min="1518" max="1518" width="22.140625" style="285" customWidth="1"/>
    <col min="1519" max="1519" width="34.7109375" style="285" customWidth="1"/>
    <col min="1520" max="1520" width="38.5703125" style="285" customWidth="1"/>
    <col min="1521" max="1768" width="9.140625" style="285" customWidth="1"/>
    <col min="1769" max="1769" width="9.5703125" style="285" customWidth="1"/>
    <col min="1770" max="1770" width="115.28515625" style="285" customWidth="1"/>
    <col min="1771" max="1771" width="23.85546875" style="285" customWidth="1"/>
    <col min="1772" max="1772" width="30.5703125" style="285" customWidth="1"/>
    <col min="1773" max="1773" width="32.140625" style="285" customWidth="1"/>
    <col min="1774" max="1774" width="22.140625" style="285" customWidth="1"/>
    <col min="1775" max="1775" width="34.7109375" style="285" customWidth="1"/>
    <col min="1776" max="1776" width="38.5703125" style="285" customWidth="1"/>
    <col min="1777" max="2024" width="9.140625" style="285" customWidth="1"/>
    <col min="2025" max="2025" width="9.5703125" style="285" customWidth="1"/>
    <col min="2026" max="2026" width="115.28515625" style="285" customWidth="1"/>
    <col min="2027" max="2027" width="23.85546875" style="285" customWidth="1"/>
    <col min="2028" max="2028" width="30.5703125" style="285" customWidth="1"/>
    <col min="2029" max="2029" width="32.140625" style="285" customWidth="1"/>
    <col min="2030" max="2030" width="22.140625" style="285" customWidth="1"/>
    <col min="2031" max="2031" width="34.7109375" style="285" customWidth="1"/>
    <col min="2032" max="2032" width="38.5703125" style="285" customWidth="1"/>
    <col min="2033" max="2280" width="9.140625" style="285" customWidth="1"/>
    <col min="2281" max="2281" width="9.5703125" style="285" customWidth="1"/>
    <col min="2282" max="2282" width="115.28515625" style="285" customWidth="1"/>
    <col min="2283" max="2283" width="23.85546875" style="285" customWidth="1"/>
    <col min="2284" max="2284" width="30.5703125" style="285" customWidth="1"/>
    <col min="2285" max="2285" width="32.140625" style="285" customWidth="1"/>
    <col min="2286" max="2286" width="22.140625" style="285" customWidth="1"/>
    <col min="2287" max="2287" width="34.7109375" style="285" customWidth="1"/>
    <col min="2288" max="2288" width="38.5703125" style="285" customWidth="1"/>
    <col min="2289" max="2536" width="9.140625" style="285" customWidth="1"/>
    <col min="2537" max="2537" width="9.5703125" style="285" customWidth="1"/>
    <col min="2538" max="2538" width="115.28515625" style="285" customWidth="1"/>
    <col min="2539" max="2539" width="23.85546875" style="285" customWidth="1"/>
    <col min="2540" max="2540" width="30.5703125" style="285" customWidth="1"/>
    <col min="2541" max="2541" width="32.140625" style="285" customWidth="1"/>
    <col min="2542" max="2542" width="22.140625" style="285" customWidth="1"/>
    <col min="2543" max="2543" width="34.7109375" style="285" customWidth="1"/>
    <col min="2544" max="2544" width="38.5703125" style="285" customWidth="1"/>
    <col min="2545" max="2792" width="9.140625" style="285" customWidth="1"/>
    <col min="2793" max="2793" width="9.5703125" style="285" customWidth="1"/>
    <col min="2794" max="2794" width="115.28515625" style="285" customWidth="1"/>
    <col min="2795" max="2795" width="23.85546875" style="285" customWidth="1"/>
    <col min="2796" max="2796" width="30.5703125" style="285" customWidth="1"/>
    <col min="2797" max="2797" width="32.140625" style="285" customWidth="1"/>
    <col min="2798" max="2798" width="22.140625" style="285" customWidth="1"/>
    <col min="2799" max="2799" width="34.7109375" style="285" customWidth="1"/>
    <col min="2800" max="2800" width="38.5703125" style="285" customWidth="1"/>
    <col min="2801" max="3048" width="9.140625" style="285" customWidth="1"/>
    <col min="3049" max="3049" width="9.5703125" style="285" customWidth="1"/>
    <col min="3050" max="3050" width="115.28515625" style="285" customWidth="1"/>
    <col min="3051" max="3051" width="23.85546875" style="285" customWidth="1"/>
    <col min="3052" max="3052" width="30.5703125" style="285" customWidth="1"/>
    <col min="3053" max="3053" width="32.140625" style="285" customWidth="1"/>
    <col min="3054" max="3054" width="22.140625" style="285" customWidth="1"/>
    <col min="3055" max="3055" width="34.7109375" style="285" customWidth="1"/>
    <col min="3056" max="3056" width="38.5703125" style="285" customWidth="1"/>
    <col min="3057" max="3304" width="9.140625" style="285" customWidth="1"/>
    <col min="3305" max="3305" width="9.5703125" style="285" customWidth="1"/>
    <col min="3306" max="3306" width="115.28515625" style="285" customWidth="1"/>
    <col min="3307" max="3307" width="23.85546875" style="285" customWidth="1"/>
    <col min="3308" max="3308" width="30.5703125" style="285" customWidth="1"/>
    <col min="3309" max="3309" width="32.140625" style="285" customWidth="1"/>
    <col min="3310" max="3310" width="22.140625" style="285" customWidth="1"/>
    <col min="3311" max="3311" width="34.7109375" style="285" customWidth="1"/>
    <col min="3312" max="3312" width="38.5703125" style="285" customWidth="1"/>
    <col min="3313" max="3560" width="9.140625" style="285" customWidth="1"/>
    <col min="3561" max="3561" width="9.5703125" style="285" customWidth="1"/>
    <col min="3562" max="3562" width="115.28515625" style="285" customWidth="1"/>
    <col min="3563" max="3563" width="23.85546875" style="285" customWidth="1"/>
    <col min="3564" max="3564" width="30.5703125" style="285" customWidth="1"/>
    <col min="3565" max="3565" width="32.140625" style="285" customWidth="1"/>
    <col min="3566" max="3566" width="22.140625" style="285" customWidth="1"/>
    <col min="3567" max="3567" width="34.7109375" style="285" customWidth="1"/>
    <col min="3568" max="3568" width="38.5703125" style="285" customWidth="1"/>
    <col min="3569" max="3816" width="9.140625" style="285" customWidth="1"/>
    <col min="3817" max="3817" width="9.5703125" style="285" customWidth="1"/>
    <col min="3818" max="3818" width="115.28515625" style="285" customWidth="1"/>
    <col min="3819" max="3819" width="23.85546875" style="285" customWidth="1"/>
    <col min="3820" max="3820" width="30.5703125" style="285" customWidth="1"/>
    <col min="3821" max="3821" width="32.140625" style="285" customWidth="1"/>
    <col min="3822" max="3822" width="22.140625" style="285" customWidth="1"/>
    <col min="3823" max="3823" width="34.7109375" style="285" customWidth="1"/>
    <col min="3824" max="3824" width="38.5703125" style="285" customWidth="1"/>
    <col min="3825" max="4072" width="9.140625" style="285" customWidth="1"/>
    <col min="4073" max="4073" width="9.5703125" style="285" customWidth="1"/>
    <col min="4074" max="4074" width="115.28515625" style="285" customWidth="1"/>
    <col min="4075" max="4075" width="23.85546875" style="285" customWidth="1"/>
    <col min="4076" max="4076" width="30.5703125" style="285" customWidth="1"/>
    <col min="4077" max="4077" width="32.140625" style="285" customWidth="1"/>
    <col min="4078" max="4078" width="22.140625" style="285" customWidth="1"/>
    <col min="4079" max="4079" width="34.7109375" style="285" customWidth="1"/>
    <col min="4080" max="4080" width="38.5703125" style="285" customWidth="1"/>
    <col min="4081" max="4328" width="9.140625" style="285" customWidth="1"/>
    <col min="4329" max="4329" width="9.5703125" style="285" customWidth="1"/>
    <col min="4330" max="4330" width="115.28515625" style="285" customWidth="1"/>
    <col min="4331" max="4331" width="23.85546875" style="285" customWidth="1"/>
    <col min="4332" max="4332" width="30.5703125" style="285" customWidth="1"/>
    <col min="4333" max="4333" width="32.140625" style="285" customWidth="1"/>
    <col min="4334" max="4334" width="22.140625" style="285" customWidth="1"/>
    <col min="4335" max="4335" width="34.7109375" style="285" customWidth="1"/>
    <col min="4336" max="4336" width="38.5703125" style="285" customWidth="1"/>
    <col min="4337" max="4584" width="9.140625" style="285" customWidth="1"/>
    <col min="4585" max="4585" width="9.5703125" style="285" customWidth="1"/>
    <col min="4586" max="4586" width="115.28515625" style="285" customWidth="1"/>
    <col min="4587" max="4587" width="23.85546875" style="285" customWidth="1"/>
    <col min="4588" max="4588" width="30.5703125" style="285" customWidth="1"/>
    <col min="4589" max="4589" width="32.140625" style="285" customWidth="1"/>
    <col min="4590" max="4590" width="22.140625" style="285" customWidth="1"/>
    <col min="4591" max="4591" width="34.7109375" style="285" customWidth="1"/>
    <col min="4592" max="4592" width="38.5703125" style="285" customWidth="1"/>
    <col min="4593" max="4840" width="9.140625" style="285" customWidth="1"/>
    <col min="4841" max="4841" width="9.5703125" style="285" customWidth="1"/>
    <col min="4842" max="4842" width="115.28515625" style="285" customWidth="1"/>
    <col min="4843" max="4843" width="23.85546875" style="285" customWidth="1"/>
    <col min="4844" max="4844" width="30.5703125" style="285" customWidth="1"/>
    <col min="4845" max="4845" width="32.140625" style="285" customWidth="1"/>
    <col min="4846" max="4846" width="22.140625" style="285" customWidth="1"/>
    <col min="4847" max="4847" width="34.7109375" style="285" customWidth="1"/>
    <col min="4848" max="4848" width="38.5703125" style="285" customWidth="1"/>
    <col min="4849" max="5096" width="9.140625" style="285" customWidth="1"/>
    <col min="5097" max="5097" width="9.5703125" style="285" customWidth="1"/>
    <col min="5098" max="5098" width="115.28515625" style="285" customWidth="1"/>
    <col min="5099" max="5099" width="23.85546875" style="285" customWidth="1"/>
    <col min="5100" max="5100" width="30.5703125" style="285" customWidth="1"/>
    <col min="5101" max="5101" width="32.140625" style="285" customWidth="1"/>
    <col min="5102" max="5102" width="22.140625" style="285" customWidth="1"/>
    <col min="5103" max="5103" width="34.7109375" style="285" customWidth="1"/>
    <col min="5104" max="5104" width="38.5703125" style="285" customWidth="1"/>
    <col min="5105" max="5352" width="9.140625" style="285" customWidth="1"/>
    <col min="5353" max="5353" width="9.5703125" style="285" customWidth="1"/>
    <col min="5354" max="5354" width="115.28515625" style="285" customWidth="1"/>
    <col min="5355" max="5355" width="23.85546875" style="285" customWidth="1"/>
    <col min="5356" max="5356" width="30.5703125" style="285" customWidth="1"/>
    <col min="5357" max="5357" width="32.140625" style="285" customWidth="1"/>
    <col min="5358" max="5358" width="22.140625" style="285" customWidth="1"/>
    <col min="5359" max="5359" width="34.7109375" style="285" customWidth="1"/>
    <col min="5360" max="5360" width="38.5703125" style="285" customWidth="1"/>
    <col min="5361" max="5608" width="9.140625" style="285" customWidth="1"/>
    <col min="5609" max="5609" width="9.5703125" style="285" customWidth="1"/>
    <col min="5610" max="5610" width="115.28515625" style="285" customWidth="1"/>
    <col min="5611" max="5611" width="23.85546875" style="285" customWidth="1"/>
    <col min="5612" max="5612" width="30.5703125" style="285" customWidth="1"/>
    <col min="5613" max="5613" width="32.140625" style="285" customWidth="1"/>
    <col min="5614" max="5614" width="22.140625" style="285" customWidth="1"/>
    <col min="5615" max="5615" width="34.7109375" style="285" customWidth="1"/>
    <col min="5616" max="5616" width="38.5703125" style="285" customWidth="1"/>
    <col min="5617" max="5864" width="9.140625" style="285" customWidth="1"/>
    <col min="5865" max="5865" width="9.5703125" style="285" customWidth="1"/>
    <col min="5866" max="5866" width="115.28515625" style="285" customWidth="1"/>
    <col min="5867" max="5867" width="23.85546875" style="285" customWidth="1"/>
    <col min="5868" max="5868" width="30.5703125" style="285" customWidth="1"/>
    <col min="5869" max="5869" width="32.140625" style="285" customWidth="1"/>
    <col min="5870" max="5870" width="22.140625" style="285" customWidth="1"/>
    <col min="5871" max="5871" width="34.7109375" style="285" customWidth="1"/>
    <col min="5872" max="5872" width="38.5703125" style="285" customWidth="1"/>
    <col min="5873" max="6120" width="9.140625" style="285" customWidth="1"/>
    <col min="6121" max="6121" width="9.5703125" style="285" customWidth="1"/>
    <col min="6122" max="6122" width="115.28515625" style="285" customWidth="1"/>
    <col min="6123" max="6123" width="23.85546875" style="285" customWidth="1"/>
    <col min="6124" max="6124" width="30.5703125" style="285" customWidth="1"/>
    <col min="6125" max="6125" width="32.140625" style="285" customWidth="1"/>
    <col min="6126" max="6126" width="22.140625" style="285" customWidth="1"/>
    <col min="6127" max="6127" width="34.7109375" style="285" customWidth="1"/>
    <col min="6128" max="6128" width="38.5703125" style="285" customWidth="1"/>
    <col min="6129" max="6376" width="9.140625" style="285" customWidth="1"/>
    <col min="6377" max="6377" width="9.5703125" style="285" customWidth="1"/>
    <col min="6378" max="6378" width="115.28515625" style="285" customWidth="1"/>
    <col min="6379" max="6379" width="23.85546875" style="285" customWidth="1"/>
    <col min="6380" max="6380" width="30.5703125" style="285" customWidth="1"/>
    <col min="6381" max="6381" width="32.140625" style="285" customWidth="1"/>
    <col min="6382" max="6382" width="22.140625" style="285" customWidth="1"/>
    <col min="6383" max="6383" width="34.7109375" style="285" customWidth="1"/>
    <col min="6384" max="6384" width="38.5703125" style="285" customWidth="1"/>
    <col min="6385" max="6632" width="9.140625" style="285" customWidth="1"/>
    <col min="6633" max="6633" width="9.5703125" style="285" customWidth="1"/>
    <col min="6634" max="6634" width="115.28515625" style="285" customWidth="1"/>
    <col min="6635" max="6635" width="23.85546875" style="285" customWidth="1"/>
    <col min="6636" max="6636" width="30.5703125" style="285" customWidth="1"/>
    <col min="6637" max="6637" width="32.140625" style="285" customWidth="1"/>
    <col min="6638" max="6638" width="22.140625" style="285" customWidth="1"/>
    <col min="6639" max="6639" width="34.7109375" style="285" customWidth="1"/>
    <col min="6640" max="6640" width="38.5703125" style="285" customWidth="1"/>
    <col min="6641" max="6888" width="9.140625" style="285" customWidth="1"/>
    <col min="6889" max="6889" width="9.5703125" style="285" customWidth="1"/>
    <col min="6890" max="6890" width="115.28515625" style="285" customWidth="1"/>
    <col min="6891" max="6891" width="23.85546875" style="285" customWidth="1"/>
    <col min="6892" max="6892" width="30.5703125" style="285" customWidth="1"/>
    <col min="6893" max="6893" width="32.140625" style="285" customWidth="1"/>
    <col min="6894" max="6894" width="22.140625" style="285" customWidth="1"/>
    <col min="6895" max="6895" width="34.7109375" style="285" customWidth="1"/>
    <col min="6896" max="6896" width="38.5703125" style="285" customWidth="1"/>
    <col min="6897" max="7144" width="9.140625" style="285" customWidth="1"/>
    <col min="7145" max="7145" width="9.5703125" style="285" customWidth="1"/>
    <col min="7146" max="7146" width="115.28515625" style="285" customWidth="1"/>
    <col min="7147" max="7147" width="23.85546875" style="285" customWidth="1"/>
    <col min="7148" max="7148" width="30.5703125" style="285" customWidth="1"/>
    <col min="7149" max="7149" width="32.140625" style="285" customWidth="1"/>
    <col min="7150" max="7150" width="22.140625" style="285" customWidth="1"/>
    <col min="7151" max="7151" width="34.7109375" style="285" customWidth="1"/>
    <col min="7152" max="7152" width="38.5703125" style="285" customWidth="1"/>
    <col min="7153" max="7400" width="9.140625" style="285" customWidth="1"/>
    <col min="7401" max="7401" width="9.5703125" style="285" customWidth="1"/>
    <col min="7402" max="7402" width="115.28515625" style="285" customWidth="1"/>
    <col min="7403" max="7403" width="23.85546875" style="285" customWidth="1"/>
    <col min="7404" max="7404" width="30.5703125" style="285" customWidth="1"/>
    <col min="7405" max="7405" width="32.140625" style="285" customWidth="1"/>
    <col min="7406" max="7406" width="22.140625" style="285" customWidth="1"/>
    <col min="7407" max="7407" width="34.7109375" style="285" customWidth="1"/>
    <col min="7408" max="7408" width="38.5703125" style="285" customWidth="1"/>
    <col min="7409" max="7656" width="9.140625" style="285" customWidth="1"/>
    <col min="7657" max="7657" width="9.5703125" style="285" customWidth="1"/>
    <col min="7658" max="7658" width="115.28515625" style="285" customWidth="1"/>
    <col min="7659" max="7659" width="23.85546875" style="285" customWidth="1"/>
    <col min="7660" max="7660" width="30.5703125" style="285" customWidth="1"/>
    <col min="7661" max="7661" width="32.140625" style="285" customWidth="1"/>
    <col min="7662" max="7662" width="22.140625" style="285" customWidth="1"/>
    <col min="7663" max="7663" width="34.7109375" style="285" customWidth="1"/>
    <col min="7664" max="7664" width="38.5703125" style="285" customWidth="1"/>
    <col min="7665" max="7912" width="9.140625" style="285" customWidth="1"/>
    <col min="7913" max="7913" width="9.5703125" style="285" customWidth="1"/>
    <col min="7914" max="7914" width="115.28515625" style="285" customWidth="1"/>
    <col min="7915" max="7915" width="23.85546875" style="285" customWidth="1"/>
    <col min="7916" max="7916" width="30.5703125" style="285" customWidth="1"/>
    <col min="7917" max="7917" width="32.140625" style="285" customWidth="1"/>
    <col min="7918" max="7918" width="22.140625" style="285" customWidth="1"/>
    <col min="7919" max="7919" width="34.7109375" style="285" customWidth="1"/>
    <col min="7920" max="7920" width="38.5703125" style="285" customWidth="1"/>
    <col min="7921" max="8168" width="9.140625" style="285" customWidth="1"/>
    <col min="8169" max="8169" width="9.5703125" style="285" customWidth="1"/>
    <col min="8170" max="8170" width="115.28515625" style="285" customWidth="1"/>
    <col min="8171" max="8171" width="23.85546875" style="285" customWidth="1"/>
    <col min="8172" max="8172" width="30.5703125" style="285" customWidth="1"/>
    <col min="8173" max="8173" width="32.140625" style="285" customWidth="1"/>
    <col min="8174" max="8174" width="22.140625" style="285" customWidth="1"/>
    <col min="8175" max="8175" width="34.7109375" style="285" customWidth="1"/>
    <col min="8176" max="8176" width="38.5703125" style="285" customWidth="1"/>
    <col min="8177" max="8424" width="9.140625" style="285" customWidth="1"/>
    <col min="8425" max="8425" width="9.5703125" style="285" customWidth="1"/>
    <col min="8426" max="8426" width="115.28515625" style="285" customWidth="1"/>
    <col min="8427" max="8427" width="23.85546875" style="285" customWidth="1"/>
    <col min="8428" max="8428" width="30.5703125" style="285" customWidth="1"/>
    <col min="8429" max="8429" width="32.140625" style="285" customWidth="1"/>
    <col min="8430" max="8430" width="22.140625" style="285" customWidth="1"/>
    <col min="8431" max="8431" width="34.7109375" style="285" customWidth="1"/>
    <col min="8432" max="8432" width="38.5703125" style="285" customWidth="1"/>
    <col min="8433" max="8680" width="9.140625" style="285" customWidth="1"/>
    <col min="8681" max="8681" width="9.5703125" style="285" customWidth="1"/>
    <col min="8682" max="8682" width="115.28515625" style="285" customWidth="1"/>
    <col min="8683" max="8683" width="23.85546875" style="285" customWidth="1"/>
    <col min="8684" max="8684" width="30.5703125" style="285" customWidth="1"/>
    <col min="8685" max="8685" width="32.140625" style="285" customWidth="1"/>
    <col min="8686" max="8686" width="22.140625" style="285" customWidth="1"/>
    <col min="8687" max="8687" width="34.7109375" style="285" customWidth="1"/>
    <col min="8688" max="8688" width="38.5703125" style="285" customWidth="1"/>
    <col min="8689" max="8936" width="9.140625" style="285" customWidth="1"/>
    <col min="8937" max="8937" width="9.5703125" style="285" customWidth="1"/>
    <col min="8938" max="8938" width="115.28515625" style="285" customWidth="1"/>
    <col min="8939" max="8939" width="23.85546875" style="285" customWidth="1"/>
    <col min="8940" max="8940" width="30.5703125" style="285" customWidth="1"/>
    <col min="8941" max="8941" width="32.140625" style="285" customWidth="1"/>
    <col min="8942" max="8942" width="22.140625" style="285" customWidth="1"/>
    <col min="8943" max="8943" width="34.7109375" style="285" customWidth="1"/>
    <col min="8944" max="8944" width="38.5703125" style="285" customWidth="1"/>
    <col min="8945" max="9192" width="9.140625" style="285" customWidth="1"/>
    <col min="9193" max="9193" width="9.5703125" style="285" customWidth="1"/>
    <col min="9194" max="9194" width="115.28515625" style="285" customWidth="1"/>
    <col min="9195" max="9195" width="23.85546875" style="285" customWidth="1"/>
    <col min="9196" max="9196" width="30.5703125" style="285" customWidth="1"/>
    <col min="9197" max="9197" width="32.140625" style="285" customWidth="1"/>
    <col min="9198" max="9198" width="22.140625" style="285" customWidth="1"/>
    <col min="9199" max="9199" width="34.7109375" style="285" customWidth="1"/>
    <col min="9200" max="9200" width="38.5703125" style="285" customWidth="1"/>
    <col min="9201" max="9448" width="9.140625" style="285" customWidth="1"/>
    <col min="9449" max="9449" width="9.5703125" style="285" customWidth="1"/>
    <col min="9450" max="9450" width="115.28515625" style="285" customWidth="1"/>
    <col min="9451" max="9451" width="23.85546875" style="285" customWidth="1"/>
    <col min="9452" max="9452" width="30.5703125" style="285" customWidth="1"/>
    <col min="9453" max="9453" width="32.140625" style="285" customWidth="1"/>
    <col min="9454" max="9454" width="22.140625" style="285" customWidth="1"/>
    <col min="9455" max="9455" width="34.7109375" style="285" customWidth="1"/>
    <col min="9456" max="9456" width="38.5703125" style="285" customWidth="1"/>
    <col min="9457" max="9704" width="9.140625" style="285" customWidth="1"/>
    <col min="9705" max="9705" width="9.5703125" style="285" customWidth="1"/>
    <col min="9706" max="9706" width="115.28515625" style="285" customWidth="1"/>
    <col min="9707" max="9707" width="23.85546875" style="285" customWidth="1"/>
    <col min="9708" max="9708" width="30.5703125" style="285" customWidth="1"/>
    <col min="9709" max="9709" width="32.140625" style="285" customWidth="1"/>
    <col min="9710" max="9710" width="22.140625" style="285" customWidth="1"/>
    <col min="9711" max="9711" width="34.7109375" style="285" customWidth="1"/>
    <col min="9712" max="9712" width="38.5703125" style="285" customWidth="1"/>
    <col min="9713" max="9960" width="9.140625" style="285" customWidth="1"/>
    <col min="9961" max="9961" width="9.5703125" style="285" customWidth="1"/>
    <col min="9962" max="9962" width="115.28515625" style="285" customWidth="1"/>
    <col min="9963" max="9963" width="23.85546875" style="285" customWidth="1"/>
    <col min="9964" max="9964" width="30.5703125" style="285" customWidth="1"/>
    <col min="9965" max="9965" width="32.140625" style="285" customWidth="1"/>
    <col min="9966" max="9966" width="22.140625" style="285" customWidth="1"/>
    <col min="9967" max="9967" width="34.7109375" style="285" customWidth="1"/>
    <col min="9968" max="9968" width="38.5703125" style="285" customWidth="1"/>
    <col min="9969" max="10216" width="9.140625" style="285" customWidth="1"/>
    <col min="10217" max="10217" width="9.5703125" style="285" customWidth="1"/>
    <col min="10218" max="10218" width="115.28515625" style="285" customWidth="1"/>
    <col min="10219" max="10219" width="23.85546875" style="285" customWidth="1"/>
    <col min="10220" max="10220" width="30.5703125" style="285" customWidth="1"/>
    <col min="10221" max="10221" width="32.140625" style="285" customWidth="1"/>
    <col min="10222" max="10222" width="22.140625" style="285" customWidth="1"/>
    <col min="10223" max="10223" width="34.7109375" style="285" customWidth="1"/>
    <col min="10224" max="10224" width="38.5703125" style="285" customWidth="1"/>
    <col min="10225" max="10472" width="9.140625" style="285" customWidth="1"/>
    <col min="10473" max="10473" width="9.5703125" style="285" customWidth="1"/>
    <col min="10474" max="10474" width="115.28515625" style="285" customWidth="1"/>
    <col min="10475" max="10475" width="23.85546875" style="285" customWidth="1"/>
    <col min="10476" max="10476" width="30.5703125" style="285" customWidth="1"/>
    <col min="10477" max="10477" width="32.140625" style="285" customWidth="1"/>
    <col min="10478" max="10478" width="22.140625" style="285" customWidth="1"/>
    <col min="10479" max="10479" width="34.7109375" style="285" customWidth="1"/>
    <col min="10480" max="10480" width="38.5703125" style="285" customWidth="1"/>
    <col min="10481" max="10728" width="9.140625" style="285" customWidth="1"/>
    <col min="10729" max="10729" width="9.5703125" style="285" customWidth="1"/>
    <col min="10730" max="10730" width="115.28515625" style="285" customWidth="1"/>
    <col min="10731" max="10731" width="23.85546875" style="285" customWidth="1"/>
    <col min="10732" max="10732" width="30.5703125" style="285" customWidth="1"/>
    <col min="10733" max="10733" width="32.140625" style="285" customWidth="1"/>
    <col min="10734" max="10734" width="22.140625" style="285" customWidth="1"/>
    <col min="10735" max="10735" width="34.7109375" style="285" customWidth="1"/>
    <col min="10736" max="10736" width="38.5703125" style="285" customWidth="1"/>
    <col min="10737" max="10984" width="9.140625" style="285" customWidth="1"/>
    <col min="10985" max="10985" width="9.5703125" style="285" customWidth="1"/>
    <col min="10986" max="10986" width="115.28515625" style="285" customWidth="1"/>
    <col min="10987" max="10987" width="23.85546875" style="285" customWidth="1"/>
    <col min="10988" max="10988" width="30.5703125" style="285" customWidth="1"/>
    <col min="10989" max="10989" width="32.140625" style="285" customWidth="1"/>
    <col min="10990" max="10990" width="22.140625" style="285" customWidth="1"/>
    <col min="10991" max="10991" width="34.7109375" style="285" customWidth="1"/>
    <col min="10992" max="10992" width="38.5703125" style="285" customWidth="1"/>
    <col min="10993" max="11240" width="9.140625" style="285" customWidth="1"/>
    <col min="11241" max="11241" width="9.5703125" style="285" customWidth="1"/>
    <col min="11242" max="11242" width="115.28515625" style="285" customWidth="1"/>
    <col min="11243" max="11243" width="23.85546875" style="285" customWidth="1"/>
    <col min="11244" max="11244" width="30.5703125" style="285" customWidth="1"/>
    <col min="11245" max="11245" width="32.140625" style="285" customWidth="1"/>
    <col min="11246" max="11246" width="22.140625" style="285" customWidth="1"/>
    <col min="11247" max="11247" width="34.7109375" style="285" customWidth="1"/>
    <col min="11248" max="11248" width="38.5703125" style="285" customWidth="1"/>
    <col min="11249" max="11496" width="9.140625" style="285" customWidth="1"/>
    <col min="11497" max="11497" width="9.5703125" style="285" customWidth="1"/>
    <col min="11498" max="11498" width="115.28515625" style="285" customWidth="1"/>
    <col min="11499" max="11499" width="23.85546875" style="285" customWidth="1"/>
    <col min="11500" max="11500" width="30.5703125" style="285" customWidth="1"/>
    <col min="11501" max="11501" width="32.140625" style="285" customWidth="1"/>
    <col min="11502" max="11502" width="22.140625" style="285" customWidth="1"/>
    <col min="11503" max="11503" width="34.7109375" style="285" customWidth="1"/>
    <col min="11504" max="11504" width="38.5703125" style="285" customWidth="1"/>
    <col min="11505" max="11752" width="9.140625" style="285" customWidth="1"/>
    <col min="11753" max="11753" width="9.5703125" style="285" customWidth="1"/>
    <col min="11754" max="11754" width="115.28515625" style="285" customWidth="1"/>
    <col min="11755" max="11755" width="23.85546875" style="285" customWidth="1"/>
    <col min="11756" max="11756" width="30.5703125" style="285" customWidth="1"/>
    <col min="11757" max="11757" width="32.140625" style="285" customWidth="1"/>
    <col min="11758" max="11758" width="22.140625" style="285" customWidth="1"/>
    <col min="11759" max="11759" width="34.7109375" style="285" customWidth="1"/>
    <col min="11760" max="11760" width="38.5703125" style="285" customWidth="1"/>
    <col min="11761" max="12008" width="9.140625" style="285" customWidth="1"/>
    <col min="12009" max="12009" width="9.5703125" style="285" customWidth="1"/>
    <col min="12010" max="12010" width="115.28515625" style="285" customWidth="1"/>
    <col min="12011" max="12011" width="23.85546875" style="285" customWidth="1"/>
    <col min="12012" max="12012" width="30.5703125" style="285" customWidth="1"/>
    <col min="12013" max="12013" width="32.140625" style="285" customWidth="1"/>
    <col min="12014" max="12014" width="22.140625" style="285" customWidth="1"/>
    <col min="12015" max="12015" width="34.7109375" style="285" customWidth="1"/>
    <col min="12016" max="12016" width="38.5703125" style="285" customWidth="1"/>
    <col min="12017" max="12264" width="9.140625" style="285" customWidth="1"/>
    <col min="12265" max="12265" width="9.5703125" style="285" customWidth="1"/>
    <col min="12266" max="12266" width="115.28515625" style="285" customWidth="1"/>
    <col min="12267" max="12267" width="23.85546875" style="285" customWidth="1"/>
    <col min="12268" max="12268" width="30.5703125" style="285" customWidth="1"/>
    <col min="12269" max="12269" width="32.140625" style="285" customWidth="1"/>
    <col min="12270" max="12270" width="22.140625" style="285" customWidth="1"/>
    <col min="12271" max="12271" width="34.7109375" style="285" customWidth="1"/>
    <col min="12272" max="12272" width="38.5703125" style="285" customWidth="1"/>
    <col min="12273" max="12520" width="9.140625" style="285" customWidth="1"/>
    <col min="12521" max="12521" width="9.5703125" style="285" customWidth="1"/>
    <col min="12522" max="12522" width="115.28515625" style="285" customWidth="1"/>
    <col min="12523" max="12523" width="23.85546875" style="285" customWidth="1"/>
    <col min="12524" max="12524" width="30.5703125" style="285" customWidth="1"/>
    <col min="12525" max="12525" width="32.140625" style="285" customWidth="1"/>
    <col min="12526" max="12526" width="22.140625" style="285" customWidth="1"/>
    <col min="12527" max="12527" width="34.7109375" style="285" customWidth="1"/>
    <col min="12528" max="12528" width="38.5703125" style="285" customWidth="1"/>
    <col min="12529" max="12776" width="9.140625" style="285" customWidth="1"/>
    <col min="12777" max="12777" width="9.5703125" style="285" customWidth="1"/>
    <col min="12778" max="12778" width="115.28515625" style="285" customWidth="1"/>
    <col min="12779" max="12779" width="23.85546875" style="285" customWidth="1"/>
    <col min="12780" max="12780" width="30.5703125" style="285" customWidth="1"/>
    <col min="12781" max="12781" width="32.140625" style="285" customWidth="1"/>
    <col min="12782" max="12782" width="22.140625" style="285" customWidth="1"/>
    <col min="12783" max="12783" width="34.7109375" style="285" customWidth="1"/>
    <col min="12784" max="12784" width="38.5703125" style="285" customWidth="1"/>
    <col min="12785" max="13032" width="9.140625" style="285" customWidth="1"/>
    <col min="13033" max="13033" width="9.5703125" style="285" customWidth="1"/>
    <col min="13034" max="13034" width="115.28515625" style="285" customWidth="1"/>
    <col min="13035" max="13035" width="23.85546875" style="285" customWidth="1"/>
    <col min="13036" max="13036" width="30.5703125" style="285" customWidth="1"/>
    <col min="13037" max="13037" width="32.140625" style="285" customWidth="1"/>
    <col min="13038" max="13038" width="22.140625" style="285" customWidth="1"/>
    <col min="13039" max="13039" width="34.7109375" style="285" customWidth="1"/>
    <col min="13040" max="13040" width="38.5703125" style="285" customWidth="1"/>
    <col min="13041" max="13288" width="9.140625" style="285" customWidth="1"/>
    <col min="13289" max="13289" width="9.5703125" style="285" customWidth="1"/>
    <col min="13290" max="13290" width="115.28515625" style="285" customWidth="1"/>
    <col min="13291" max="13291" width="23.85546875" style="285" customWidth="1"/>
    <col min="13292" max="13292" width="30.5703125" style="285" customWidth="1"/>
    <col min="13293" max="13293" width="32.140625" style="285" customWidth="1"/>
    <col min="13294" max="13294" width="22.140625" style="285" customWidth="1"/>
    <col min="13295" max="13295" width="34.7109375" style="285" customWidth="1"/>
    <col min="13296" max="13296" width="38.5703125" style="285" customWidth="1"/>
    <col min="13297" max="13544" width="9.140625" style="285" customWidth="1"/>
    <col min="13545" max="13545" width="9.5703125" style="285" customWidth="1"/>
    <col min="13546" max="13546" width="115.28515625" style="285" customWidth="1"/>
    <col min="13547" max="13547" width="23.85546875" style="285" customWidth="1"/>
    <col min="13548" max="13548" width="30.5703125" style="285" customWidth="1"/>
    <col min="13549" max="13549" width="32.140625" style="285" customWidth="1"/>
    <col min="13550" max="13550" width="22.140625" style="285" customWidth="1"/>
    <col min="13551" max="13551" width="34.7109375" style="285" customWidth="1"/>
    <col min="13552" max="13552" width="38.5703125" style="285" customWidth="1"/>
    <col min="13553" max="13800" width="9.140625" style="285" customWidth="1"/>
    <col min="13801" max="13801" width="9.5703125" style="285" customWidth="1"/>
    <col min="13802" max="13802" width="115.28515625" style="285" customWidth="1"/>
    <col min="13803" max="13803" width="23.85546875" style="285" customWidth="1"/>
    <col min="13804" max="13804" width="30.5703125" style="285" customWidth="1"/>
    <col min="13805" max="13805" width="32.140625" style="285" customWidth="1"/>
    <col min="13806" max="13806" width="22.140625" style="285" customWidth="1"/>
    <col min="13807" max="13807" width="34.7109375" style="285" customWidth="1"/>
    <col min="13808" max="13808" width="38.5703125" style="285" customWidth="1"/>
    <col min="13809" max="14056" width="9.140625" style="285" customWidth="1"/>
    <col min="14057" max="14057" width="9.5703125" style="285" customWidth="1"/>
    <col min="14058" max="14058" width="115.28515625" style="285" customWidth="1"/>
    <col min="14059" max="14059" width="23.85546875" style="285" customWidth="1"/>
    <col min="14060" max="14060" width="30.5703125" style="285" customWidth="1"/>
    <col min="14061" max="14061" width="32.140625" style="285" customWidth="1"/>
    <col min="14062" max="14062" width="22.140625" style="285" customWidth="1"/>
    <col min="14063" max="14063" width="34.7109375" style="285" customWidth="1"/>
    <col min="14064" max="14064" width="38.5703125" style="285" customWidth="1"/>
    <col min="14065" max="14312" width="9.140625" style="285" customWidth="1"/>
    <col min="14313" max="14313" width="9.5703125" style="285" customWidth="1"/>
    <col min="14314" max="14314" width="115.28515625" style="285" customWidth="1"/>
    <col min="14315" max="14315" width="23.85546875" style="285" customWidth="1"/>
    <col min="14316" max="14316" width="30.5703125" style="285" customWidth="1"/>
    <col min="14317" max="14317" width="32.140625" style="285" customWidth="1"/>
    <col min="14318" max="14318" width="22.140625" style="285" customWidth="1"/>
    <col min="14319" max="14319" width="34.7109375" style="285" customWidth="1"/>
    <col min="14320" max="14320" width="38.5703125" style="285" customWidth="1"/>
    <col min="14321" max="14568" width="9.140625" style="285" customWidth="1"/>
    <col min="14569" max="14569" width="9.5703125" style="285" customWidth="1"/>
    <col min="14570" max="14570" width="115.28515625" style="285" customWidth="1"/>
    <col min="14571" max="14571" width="23.85546875" style="285" customWidth="1"/>
    <col min="14572" max="14572" width="30.5703125" style="285" customWidth="1"/>
    <col min="14573" max="14573" width="32.140625" style="285" customWidth="1"/>
    <col min="14574" max="14574" width="22.140625" style="285" customWidth="1"/>
    <col min="14575" max="14575" width="34.7109375" style="285" customWidth="1"/>
    <col min="14576" max="14576" width="38.5703125" style="285" customWidth="1"/>
    <col min="14577" max="14824" width="9.140625" style="285" customWidth="1"/>
    <col min="14825" max="14825" width="9.5703125" style="285" customWidth="1"/>
    <col min="14826" max="14826" width="115.28515625" style="285" customWidth="1"/>
    <col min="14827" max="14827" width="23.85546875" style="285" customWidth="1"/>
    <col min="14828" max="14828" width="30.5703125" style="285" customWidth="1"/>
    <col min="14829" max="14829" width="32.140625" style="285" customWidth="1"/>
    <col min="14830" max="14830" width="22.140625" style="285" customWidth="1"/>
    <col min="14831" max="14831" width="34.7109375" style="285" customWidth="1"/>
    <col min="14832" max="14832" width="38.5703125" style="285" customWidth="1"/>
    <col min="14833" max="15080" width="9.140625" style="285" customWidth="1"/>
    <col min="15081" max="15081" width="9.5703125" style="285" customWidth="1"/>
    <col min="15082" max="15082" width="115.28515625" style="285" customWidth="1"/>
    <col min="15083" max="15083" width="23.85546875" style="285" customWidth="1"/>
    <col min="15084" max="15084" width="30.5703125" style="285" customWidth="1"/>
    <col min="15085" max="15085" width="32.140625" style="285" customWidth="1"/>
    <col min="15086" max="15086" width="22.140625" style="285" customWidth="1"/>
    <col min="15087" max="15087" width="34.7109375" style="285" customWidth="1"/>
    <col min="15088" max="15088" width="38.5703125" style="285" customWidth="1"/>
    <col min="15089" max="15336" width="9.140625" style="285" customWidth="1"/>
    <col min="15337" max="15337" width="9.5703125" style="285" customWidth="1"/>
    <col min="15338" max="15338" width="115.28515625" style="285" customWidth="1"/>
    <col min="15339" max="15339" width="23.85546875" style="285" customWidth="1"/>
    <col min="15340" max="15340" width="30.5703125" style="285" customWidth="1"/>
    <col min="15341" max="15341" width="32.140625" style="285" customWidth="1"/>
    <col min="15342" max="15342" width="22.140625" style="285" customWidth="1"/>
    <col min="15343" max="15343" width="34.7109375" style="285" customWidth="1"/>
    <col min="15344" max="15344" width="38.5703125" style="285" customWidth="1"/>
    <col min="15345" max="15592" width="9.140625" style="285" customWidth="1"/>
    <col min="15593" max="15593" width="9.5703125" style="285" customWidth="1"/>
    <col min="15594" max="15594" width="115.28515625" style="285" customWidth="1"/>
    <col min="15595" max="15595" width="23.85546875" style="285" customWidth="1"/>
    <col min="15596" max="15596" width="30.5703125" style="285" customWidth="1"/>
    <col min="15597" max="15597" width="32.140625" style="285" customWidth="1"/>
    <col min="15598" max="15598" width="22.140625" style="285" customWidth="1"/>
    <col min="15599" max="15599" width="34.7109375" style="285" customWidth="1"/>
    <col min="15600" max="15600" width="38.5703125" style="285" customWidth="1"/>
    <col min="15601" max="15848" width="9.140625" style="285" customWidth="1"/>
    <col min="15849" max="15849" width="9.5703125" style="285" customWidth="1"/>
    <col min="15850" max="15850" width="115.28515625" style="285" customWidth="1"/>
    <col min="15851" max="15851" width="23.85546875" style="285" customWidth="1"/>
    <col min="15852" max="15852" width="30.5703125" style="285" customWidth="1"/>
    <col min="15853" max="15853" width="32.140625" style="285" customWidth="1"/>
    <col min="15854" max="15854" width="22.140625" style="285" customWidth="1"/>
    <col min="15855" max="15855" width="34.7109375" style="285" customWidth="1"/>
    <col min="15856" max="15856" width="38.5703125" style="285" customWidth="1"/>
    <col min="15857" max="16104" width="9.140625" style="285" customWidth="1"/>
    <col min="16105" max="16105" width="9.5703125" style="285" customWidth="1"/>
    <col min="16106" max="16106" width="115.28515625" style="285" customWidth="1"/>
    <col min="16107" max="16107" width="23.85546875" style="285" customWidth="1"/>
    <col min="16108" max="16108" width="30.5703125" style="285" customWidth="1"/>
    <col min="16109" max="16109" width="32.140625" style="285" customWidth="1"/>
    <col min="16110" max="16110" width="22.140625" style="285" customWidth="1"/>
    <col min="16111" max="16111" width="34.7109375" style="285" customWidth="1"/>
    <col min="16112" max="16112" width="38.5703125" style="285" customWidth="1"/>
    <col min="16113" max="16384" width="9.140625" style="285" customWidth="1"/>
  </cols>
  <sheetData>
    <row r="1" spans="1:11" ht="12.75" hidden="1" customHeight="1" x14ac:dyDescent="0.25">
      <c r="D1" s="294" t="s">
        <v>1491</v>
      </c>
      <c r="F1" s="306"/>
      <c r="G1" s="306"/>
      <c r="H1" s="306"/>
      <c r="I1" s="306"/>
      <c r="J1" s="306"/>
      <c r="K1" s="306"/>
    </row>
    <row r="2" spans="1:11" ht="12.75" hidden="1" customHeight="1" x14ac:dyDescent="0.25">
      <c r="D2" s="294" t="s">
        <v>276</v>
      </c>
      <c r="F2" s="306"/>
      <c r="G2" s="306"/>
      <c r="H2" s="306"/>
      <c r="I2" s="306"/>
      <c r="J2" s="306"/>
      <c r="K2" s="306"/>
    </row>
    <row r="3" spans="1:11" ht="12.75" hidden="1" customHeight="1" x14ac:dyDescent="0.25">
      <c r="D3" s="294" t="s">
        <v>277</v>
      </c>
      <c r="F3" s="306"/>
      <c r="G3" s="306"/>
      <c r="H3" s="306"/>
      <c r="I3" s="306"/>
      <c r="J3" s="306"/>
      <c r="K3" s="306"/>
    </row>
    <row r="4" spans="1:11" ht="12.75" hidden="1" customHeight="1" x14ac:dyDescent="0.25">
      <c r="D4" s="294" t="s">
        <v>278</v>
      </c>
      <c r="F4" s="306"/>
      <c r="G4" s="306"/>
      <c r="H4" s="306"/>
      <c r="I4" s="306"/>
      <c r="J4" s="306"/>
      <c r="K4" s="306"/>
    </row>
    <row r="5" spans="1:11" ht="12.75" hidden="1" customHeight="1" x14ac:dyDescent="0.25">
      <c r="D5" s="294" t="s">
        <v>279</v>
      </c>
      <c r="F5" s="306"/>
      <c r="G5" s="306"/>
      <c r="H5" s="306"/>
      <c r="I5" s="306"/>
      <c r="J5" s="306"/>
      <c r="K5" s="306"/>
    </row>
    <row r="6" spans="1:11" ht="12.75" hidden="1" customHeight="1" x14ac:dyDescent="0.25">
      <c r="D6" s="294" t="s">
        <v>1627</v>
      </c>
      <c r="F6" s="306"/>
      <c r="G6" s="306"/>
      <c r="H6" s="306"/>
      <c r="I6" s="306"/>
      <c r="J6" s="306"/>
      <c r="K6" s="306"/>
    </row>
    <row r="7" spans="1:11" ht="12.75" hidden="1" customHeight="1" thickBot="1" x14ac:dyDescent="0.25">
      <c r="D7" s="294" t="s">
        <v>1628</v>
      </c>
      <c r="F7" s="306"/>
      <c r="G7" s="306"/>
      <c r="H7" s="306"/>
      <c r="I7" s="306"/>
      <c r="J7" s="306"/>
      <c r="K7" s="306"/>
    </row>
    <row r="8" spans="1:11" ht="63.75" thickBot="1" x14ac:dyDescent="0.25">
      <c r="A8" s="286">
        <v>1</v>
      </c>
      <c r="B8" s="286" t="s">
        <v>1673</v>
      </c>
      <c r="C8" s="286" t="s">
        <v>1674</v>
      </c>
      <c r="D8" s="286" t="s">
        <v>280</v>
      </c>
      <c r="E8" s="286" t="s">
        <v>281</v>
      </c>
      <c r="F8" s="307" t="s">
        <v>282</v>
      </c>
      <c r="G8" s="307" t="s">
        <v>283</v>
      </c>
      <c r="H8" s="307" t="s">
        <v>284</v>
      </c>
      <c r="I8" s="307" t="s">
        <v>285</v>
      </c>
      <c r="J8" s="307" t="s">
        <v>286</v>
      </c>
      <c r="K8" s="307" t="s">
        <v>287</v>
      </c>
    </row>
    <row r="9" spans="1:11" ht="15" x14ac:dyDescent="0.2">
      <c r="A9" s="285" t="str">
        <f>+LEFT(C9,$A$8)</f>
        <v>1</v>
      </c>
      <c r="B9" s="285">
        <f>+LEN(C9)</f>
        <v>1</v>
      </c>
      <c r="C9" s="384">
        <v>1</v>
      </c>
      <c r="D9" s="384" t="s">
        <v>288</v>
      </c>
      <c r="E9" s="384" t="s">
        <v>289</v>
      </c>
      <c r="F9" s="385">
        <v>2187749132945.1001</v>
      </c>
      <c r="G9" s="385">
        <v>209692555123.10999</v>
      </c>
      <c r="H9" s="385">
        <v>467375754699.96997</v>
      </c>
      <c r="I9" s="385">
        <v>1930065933368.24</v>
      </c>
      <c r="J9" s="385">
        <v>1900392803680.9399</v>
      </c>
      <c r="K9" s="385">
        <v>29673129687.299999</v>
      </c>
    </row>
    <row r="10" spans="1:11" ht="15" x14ac:dyDescent="0.2">
      <c r="A10" s="285" t="str">
        <f t="shared" ref="A10:A73" si="0">+LEFT(C10,$A$8)</f>
        <v>1</v>
      </c>
      <c r="B10" s="285">
        <f t="shared" ref="B10:B73" si="1">+LEN(C10)</f>
        <v>2</v>
      </c>
      <c r="C10" s="384">
        <v>11</v>
      </c>
      <c r="D10" s="384" t="s">
        <v>290</v>
      </c>
      <c r="E10" s="384" t="s">
        <v>291</v>
      </c>
      <c r="F10" s="385">
        <v>10932288556.690001</v>
      </c>
      <c r="G10" s="385">
        <v>62097528855.349998</v>
      </c>
      <c r="H10" s="385">
        <v>62653241484.559998</v>
      </c>
      <c r="I10" s="385">
        <v>10376575927.48</v>
      </c>
      <c r="J10" s="385">
        <v>10376575927.48</v>
      </c>
      <c r="K10" s="385">
        <v>0</v>
      </c>
    </row>
    <row r="11" spans="1:11" ht="15" x14ac:dyDescent="0.2">
      <c r="A11" s="285" t="str">
        <f t="shared" si="0"/>
        <v>1</v>
      </c>
      <c r="B11" s="285">
        <f t="shared" si="1"/>
        <v>4</v>
      </c>
      <c r="C11" s="384">
        <v>1105</v>
      </c>
      <c r="D11" s="384" t="s">
        <v>1629</v>
      </c>
      <c r="E11" s="384" t="s">
        <v>1630</v>
      </c>
      <c r="F11" s="385">
        <v>0</v>
      </c>
      <c r="G11" s="385">
        <v>22695359659.880001</v>
      </c>
      <c r="H11" s="385">
        <v>22677359659.880001</v>
      </c>
      <c r="I11" s="385">
        <v>18000000</v>
      </c>
      <c r="J11" s="385">
        <v>18000000</v>
      </c>
      <c r="K11" s="385">
        <v>0</v>
      </c>
    </row>
    <row r="12" spans="1:11" ht="15" x14ac:dyDescent="0.2">
      <c r="A12" s="285" t="str">
        <f t="shared" si="0"/>
        <v>1</v>
      </c>
      <c r="B12" s="285">
        <f t="shared" si="1"/>
        <v>6</v>
      </c>
      <c r="C12" s="384">
        <v>110502</v>
      </c>
      <c r="D12" s="384" t="s">
        <v>1631</v>
      </c>
      <c r="E12" s="384" t="s">
        <v>1632</v>
      </c>
      <c r="F12" s="385">
        <v>0</v>
      </c>
      <c r="G12" s="385">
        <v>22695359659.880001</v>
      </c>
      <c r="H12" s="385">
        <v>22677359659.880001</v>
      </c>
      <c r="I12" s="385">
        <v>18000000</v>
      </c>
      <c r="J12" s="385">
        <v>18000000</v>
      </c>
      <c r="K12" s="385">
        <v>0</v>
      </c>
    </row>
    <row r="13" spans="1:11" ht="15" x14ac:dyDescent="0.2">
      <c r="A13" s="285" t="str">
        <f t="shared" si="0"/>
        <v>1</v>
      </c>
      <c r="B13" s="285">
        <f t="shared" si="1"/>
        <v>4</v>
      </c>
      <c r="C13" s="384">
        <v>1110</v>
      </c>
      <c r="D13" s="384" t="s">
        <v>292</v>
      </c>
      <c r="E13" s="384" t="s">
        <v>293</v>
      </c>
      <c r="F13" s="385">
        <v>10932288556.690001</v>
      </c>
      <c r="G13" s="385">
        <v>39402169195.470001</v>
      </c>
      <c r="H13" s="385">
        <v>39975881824.68</v>
      </c>
      <c r="I13" s="385">
        <v>10358575927.48</v>
      </c>
      <c r="J13" s="385">
        <v>10358575927.48</v>
      </c>
      <c r="K13" s="385">
        <v>0</v>
      </c>
    </row>
    <row r="14" spans="1:11" ht="15" x14ac:dyDescent="0.2">
      <c r="A14" s="285" t="str">
        <f t="shared" si="0"/>
        <v>1</v>
      </c>
      <c r="B14" s="285">
        <f t="shared" si="1"/>
        <v>6</v>
      </c>
      <c r="C14" s="384">
        <v>111005</v>
      </c>
      <c r="D14" s="384" t="s">
        <v>294</v>
      </c>
      <c r="E14" s="384" t="s">
        <v>295</v>
      </c>
      <c r="F14" s="385">
        <v>1115857506</v>
      </c>
      <c r="G14" s="385">
        <v>1789382992</v>
      </c>
      <c r="H14" s="385">
        <v>2870187652</v>
      </c>
      <c r="I14" s="385">
        <v>35052846</v>
      </c>
      <c r="J14" s="385">
        <v>35052846</v>
      </c>
      <c r="K14" s="385">
        <v>0</v>
      </c>
    </row>
    <row r="15" spans="1:11" ht="15" x14ac:dyDescent="0.2">
      <c r="A15" s="285" t="str">
        <f t="shared" si="0"/>
        <v>1</v>
      </c>
      <c r="B15" s="285">
        <f t="shared" si="1"/>
        <v>6</v>
      </c>
      <c r="C15" s="384">
        <v>111006</v>
      </c>
      <c r="D15" s="384" t="s">
        <v>1495</v>
      </c>
      <c r="E15" s="384" t="s">
        <v>1496</v>
      </c>
      <c r="F15" s="385">
        <v>9816431050.6900005</v>
      </c>
      <c r="G15" s="385">
        <v>37612786203.470001</v>
      </c>
      <c r="H15" s="385">
        <v>37105694172.68</v>
      </c>
      <c r="I15" s="385">
        <v>10323523081.48</v>
      </c>
      <c r="J15" s="385">
        <v>10323523081.48</v>
      </c>
      <c r="K15" s="385">
        <v>0</v>
      </c>
    </row>
    <row r="16" spans="1:11" ht="15" x14ac:dyDescent="0.2">
      <c r="A16" s="285" t="str">
        <f t="shared" si="0"/>
        <v>1</v>
      </c>
      <c r="B16" s="285">
        <f t="shared" si="1"/>
        <v>2</v>
      </c>
      <c r="C16" s="384">
        <v>13</v>
      </c>
      <c r="D16" s="384" t="s">
        <v>296</v>
      </c>
      <c r="E16" s="384" t="s">
        <v>297</v>
      </c>
      <c r="F16" s="385">
        <v>764474407933.73999</v>
      </c>
      <c r="G16" s="385">
        <v>44232393884.339996</v>
      </c>
      <c r="H16" s="385">
        <v>115688442506.69</v>
      </c>
      <c r="I16" s="385">
        <v>693018359311.39001</v>
      </c>
      <c r="J16" s="385">
        <v>693018359311.39001</v>
      </c>
      <c r="K16" s="385">
        <v>0</v>
      </c>
    </row>
    <row r="17" spans="1:11" ht="15" x14ac:dyDescent="0.2">
      <c r="A17" s="285" t="str">
        <f t="shared" si="0"/>
        <v>1</v>
      </c>
      <c r="B17" s="285">
        <f t="shared" si="1"/>
        <v>4</v>
      </c>
      <c r="C17" s="384">
        <v>1311</v>
      </c>
      <c r="D17" s="384" t="s">
        <v>1500</v>
      </c>
      <c r="E17" s="384" t="s">
        <v>519</v>
      </c>
      <c r="F17" s="385">
        <v>11059861875</v>
      </c>
      <c r="G17" s="385">
        <v>29139451065</v>
      </c>
      <c r="H17" s="385">
        <v>39184617360</v>
      </c>
      <c r="I17" s="385">
        <v>1014695580</v>
      </c>
      <c r="J17" s="385">
        <v>1014695580</v>
      </c>
      <c r="K17" s="385">
        <v>0</v>
      </c>
    </row>
    <row r="18" spans="1:11" ht="15" x14ac:dyDescent="0.2">
      <c r="A18" s="285" t="str">
        <f t="shared" si="0"/>
        <v>1</v>
      </c>
      <c r="B18" s="285">
        <f t="shared" si="1"/>
        <v>6</v>
      </c>
      <c r="C18" s="384">
        <v>131103</v>
      </c>
      <c r="D18" s="384" t="s">
        <v>1633</v>
      </c>
      <c r="E18" s="384" t="s">
        <v>1634</v>
      </c>
      <c r="F18" s="385">
        <v>313346</v>
      </c>
      <c r="G18" s="385">
        <v>19138361</v>
      </c>
      <c r="H18" s="385">
        <v>19138361</v>
      </c>
      <c r="I18" s="385">
        <v>313346</v>
      </c>
      <c r="J18" s="385">
        <v>313346</v>
      </c>
      <c r="K18" s="385">
        <v>0</v>
      </c>
    </row>
    <row r="19" spans="1:11" ht="15" x14ac:dyDescent="0.2">
      <c r="A19" s="285" t="str">
        <f t="shared" si="0"/>
        <v>1</v>
      </c>
      <c r="B19" s="285">
        <f t="shared" si="1"/>
        <v>6</v>
      </c>
      <c r="C19" s="384">
        <v>131127</v>
      </c>
      <c r="D19" s="384" t="s">
        <v>1502</v>
      </c>
      <c r="E19" s="384" t="s">
        <v>1503</v>
      </c>
      <c r="F19" s="385">
        <v>11059548529</v>
      </c>
      <c r="G19" s="385">
        <v>29120312704</v>
      </c>
      <c r="H19" s="385">
        <v>39165478999</v>
      </c>
      <c r="I19" s="385">
        <v>1014382234</v>
      </c>
      <c r="J19" s="385">
        <v>1014382234</v>
      </c>
      <c r="K19" s="385">
        <v>0</v>
      </c>
    </row>
    <row r="20" spans="1:11" ht="15" x14ac:dyDescent="0.2">
      <c r="A20" s="285" t="str">
        <f t="shared" si="0"/>
        <v>1</v>
      </c>
      <c r="B20" s="285">
        <f t="shared" si="1"/>
        <v>4</v>
      </c>
      <c r="C20" s="384">
        <v>1337</v>
      </c>
      <c r="D20" s="384" t="s">
        <v>298</v>
      </c>
      <c r="E20" s="384" t="s">
        <v>299</v>
      </c>
      <c r="F20" s="385">
        <v>752736898113.73999</v>
      </c>
      <c r="G20" s="385">
        <v>14588482454.299999</v>
      </c>
      <c r="H20" s="385">
        <v>76065435292.649994</v>
      </c>
      <c r="I20" s="385">
        <v>691259945275.39001</v>
      </c>
      <c r="J20" s="385">
        <v>691259945275.39001</v>
      </c>
      <c r="K20" s="385">
        <v>0</v>
      </c>
    </row>
    <row r="21" spans="1:11" ht="15" x14ac:dyDescent="0.2">
      <c r="A21" s="285" t="str">
        <f t="shared" si="0"/>
        <v>1</v>
      </c>
      <c r="B21" s="285">
        <f t="shared" si="1"/>
        <v>6</v>
      </c>
      <c r="C21" s="384">
        <v>133702</v>
      </c>
      <c r="D21" s="384" t="s">
        <v>1504</v>
      </c>
      <c r="E21" s="384" t="s">
        <v>1505</v>
      </c>
      <c r="F21" s="385">
        <v>752736898113.73999</v>
      </c>
      <c r="G21" s="385">
        <v>14588482454.299999</v>
      </c>
      <c r="H21" s="385">
        <v>76065435292.649994</v>
      </c>
      <c r="I21" s="385">
        <v>691259945275.39001</v>
      </c>
      <c r="J21" s="385">
        <v>691259945275.39001</v>
      </c>
      <c r="K21" s="385">
        <v>0</v>
      </c>
    </row>
    <row r="22" spans="1:11" ht="30" x14ac:dyDescent="0.2">
      <c r="A22" s="285" t="str">
        <f t="shared" si="0"/>
        <v>1</v>
      </c>
      <c r="B22" s="285">
        <f t="shared" si="1"/>
        <v>4</v>
      </c>
      <c r="C22" s="384">
        <v>1338</v>
      </c>
      <c r="D22" s="384" t="s">
        <v>1506</v>
      </c>
      <c r="E22" s="384" t="s">
        <v>1507</v>
      </c>
      <c r="F22" s="385">
        <v>575429076</v>
      </c>
      <c r="G22" s="385">
        <v>0</v>
      </c>
      <c r="H22" s="385">
        <v>0</v>
      </c>
      <c r="I22" s="385">
        <v>575429076</v>
      </c>
      <c r="J22" s="385">
        <v>575429076</v>
      </c>
      <c r="K22" s="385">
        <v>0</v>
      </c>
    </row>
    <row r="23" spans="1:11" ht="15" x14ac:dyDescent="0.2">
      <c r="A23" s="285" t="str">
        <f t="shared" si="0"/>
        <v>1</v>
      </c>
      <c r="B23" s="285">
        <f t="shared" si="1"/>
        <v>6</v>
      </c>
      <c r="C23" s="384">
        <v>133801</v>
      </c>
      <c r="D23" s="384" t="s">
        <v>1508</v>
      </c>
      <c r="E23" s="384" t="s">
        <v>435</v>
      </c>
      <c r="F23" s="385">
        <v>575429076</v>
      </c>
      <c r="G23" s="385">
        <v>0</v>
      </c>
      <c r="H23" s="385">
        <v>0</v>
      </c>
      <c r="I23" s="385">
        <v>575429076</v>
      </c>
      <c r="J23" s="385">
        <v>575429076</v>
      </c>
      <c r="K23" s="385">
        <v>0</v>
      </c>
    </row>
    <row r="24" spans="1:11" ht="15" x14ac:dyDescent="0.2">
      <c r="A24" s="285" t="str">
        <f t="shared" si="0"/>
        <v>1</v>
      </c>
      <c r="B24" s="285">
        <f t="shared" si="1"/>
        <v>4</v>
      </c>
      <c r="C24" s="384">
        <v>1384</v>
      </c>
      <c r="D24" s="384" t="s">
        <v>301</v>
      </c>
      <c r="E24" s="384" t="s">
        <v>302</v>
      </c>
      <c r="F24" s="385">
        <v>102875094</v>
      </c>
      <c r="G24" s="385">
        <v>504460365.04000002</v>
      </c>
      <c r="H24" s="385">
        <v>438389854.04000002</v>
      </c>
      <c r="I24" s="385">
        <v>168945605</v>
      </c>
      <c r="J24" s="385">
        <v>168945605</v>
      </c>
      <c r="K24" s="385">
        <v>0</v>
      </c>
    </row>
    <row r="25" spans="1:11" ht="15" x14ac:dyDescent="0.2">
      <c r="A25" s="285" t="str">
        <f t="shared" si="0"/>
        <v>1</v>
      </c>
      <c r="B25" s="285">
        <f t="shared" si="1"/>
        <v>6</v>
      </c>
      <c r="C25" s="384">
        <v>138408</v>
      </c>
      <c r="D25" s="384" t="s">
        <v>1509</v>
      </c>
      <c r="E25" s="384" t="s">
        <v>1510</v>
      </c>
      <c r="F25" s="385">
        <v>0</v>
      </c>
      <c r="G25" s="385">
        <v>4197042</v>
      </c>
      <c r="H25" s="385">
        <v>4197042</v>
      </c>
      <c r="I25" s="385">
        <v>0</v>
      </c>
      <c r="J25" s="385">
        <v>0</v>
      </c>
      <c r="K25" s="385">
        <v>0</v>
      </c>
    </row>
    <row r="26" spans="1:11" ht="15" x14ac:dyDescent="0.2">
      <c r="A26" s="285" t="str">
        <f t="shared" si="0"/>
        <v>1</v>
      </c>
      <c r="B26" s="285">
        <f t="shared" si="1"/>
        <v>6</v>
      </c>
      <c r="C26" s="384">
        <v>138421</v>
      </c>
      <c r="D26" s="384" t="s">
        <v>1635</v>
      </c>
      <c r="E26" s="384" t="s">
        <v>1577</v>
      </c>
      <c r="F26" s="385">
        <v>0</v>
      </c>
      <c r="G26" s="385">
        <v>3232000</v>
      </c>
      <c r="H26" s="385">
        <v>3232000</v>
      </c>
      <c r="I26" s="385">
        <v>0</v>
      </c>
      <c r="J26" s="385">
        <v>0</v>
      </c>
      <c r="K26" s="385">
        <v>0</v>
      </c>
    </row>
    <row r="27" spans="1:11" ht="15" x14ac:dyDescent="0.2">
      <c r="A27" s="285" t="str">
        <f t="shared" si="0"/>
        <v>1</v>
      </c>
      <c r="B27" s="285">
        <f t="shared" si="1"/>
        <v>6</v>
      </c>
      <c r="C27" s="384">
        <v>138426</v>
      </c>
      <c r="D27" s="384" t="s">
        <v>303</v>
      </c>
      <c r="E27" s="384" t="s">
        <v>304</v>
      </c>
      <c r="F27" s="385">
        <v>85510639</v>
      </c>
      <c r="G27" s="385">
        <v>176185830</v>
      </c>
      <c r="H27" s="385">
        <v>110115319</v>
      </c>
      <c r="I27" s="385">
        <v>151581150</v>
      </c>
      <c r="J27" s="385">
        <v>151581150</v>
      </c>
      <c r="K27" s="385">
        <v>0</v>
      </c>
    </row>
    <row r="28" spans="1:11" ht="15" x14ac:dyDescent="0.2">
      <c r="A28" s="285" t="str">
        <f t="shared" si="0"/>
        <v>1</v>
      </c>
      <c r="B28" s="285">
        <f t="shared" si="1"/>
        <v>6</v>
      </c>
      <c r="C28" s="384">
        <v>138427</v>
      </c>
      <c r="D28" s="384" t="s">
        <v>305</v>
      </c>
      <c r="E28" s="384" t="s">
        <v>306</v>
      </c>
      <c r="F28" s="385">
        <v>9543455</v>
      </c>
      <c r="G28" s="385">
        <v>0</v>
      </c>
      <c r="H28" s="385">
        <v>0</v>
      </c>
      <c r="I28" s="385">
        <v>9543455</v>
      </c>
      <c r="J28" s="385">
        <v>9543455</v>
      </c>
      <c r="K28" s="385">
        <v>0</v>
      </c>
    </row>
    <row r="29" spans="1:11" ht="15" x14ac:dyDescent="0.2">
      <c r="A29" s="285" t="str">
        <f t="shared" si="0"/>
        <v>1</v>
      </c>
      <c r="B29" s="285">
        <f t="shared" si="1"/>
        <v>6</v>
      </c>
      <c r="C29" s="384">
        <v>138455</v>
      </c>
      <c r="D29" s="384" t="s">
        <v>308</v>
      </c>
      <c r="E29" s="384" t="s">
        <v>309</v>
      </c>
      <c r="F29" s="385">
        <v>0</v>
      </c>
      <c r="G29" s="385">
        <v>320845493.04000002</v>
      </c>
      <c r="H29" s="385">
        <v>320845493.04000002</v>
      </c>
      <c r="I29" s="385">
        <v>0</v>
      </c>
      <c r="J29" s="385">
        <v>0</v>
      </c>
      <c r="K29" s="385">
        <v>0</v>
      </c>
    </row>
    <row r="30" spans="1:11" ht="15" x14ac:dyDescent="0.2">
      <c r="A30" s="285" t="str">
        <f t="shared" si="0"/>
        <v>1</v>
      </c>
      <c r="B30" s="285">
        <f t="shared" si="1"/>
        <v>6</v>
      </c>
      <c r="C30" s="384">
        <v>138490</v>
      </c>
      <c r="D30" s="384" t="s">
        <v>310</v>
      </c>
      <c r="E30" s="384" t="s">
        <v>302</v>
      </c>
      <c r="F30" s="385">
        <v>7821000</v>
      </c>
      <c r="G30" s="385">
        <v>0</v>
      </c>
      <c r="H30" s="385">
        <v>0</v>
      </c>
      <c r="I30" s="385">
        <v>7821000</v>
      </c>
      <c r="J30" s="385">
        <v>7821000</v>
      </c>
      <c r="K30" s="385">
        <v>0</v>
      </c>
    </row>
    <row r="31" spans="1:11" ht="15" x14ac:dyDescent="0.2">
      <c r="A31" s="285" t="str">
        <f t="shared" si="0"/>
        <v>1</v>
      </c>
      <c r="B31" s="285">
        <f t="shared" si="1"/>
        <v>4</v>
      </c>
      <c r="C31" s="384">
        <v>1386</v>
      </c>
      <c r="D31" s="384" t="s">
        <v>311</v>
      </c>
      <c r="E31" s="384" t="s">
        <v>312</v>
      </c>
      <c r="F31" s="385">
        <v>-656225</v>
      </c>
      <c r="G31" s="385">
        <v>0</v>
      </c>
      <c r="H31" s="385">
        <v>0</v>
      </c>
      <c r="I31" s="385">
        <v>-656225</v>
      </c>
      <c r="J31" s="385">
        <v>-656225</v>
      </c>
      <c r="K31" s="385">
        <v>0</v>
      </c>
    </row>
    <row r="32" spans="1:11" ht="15" x14ac:dyDescent="0.2">
      <c r="A32" s="285" t="str">
        <f t="shared" si="0"/>
        <v>1</v>
      </c>
      <c r="B32" s="285">
        <f t="shared" si="1"/>
        <v>6</v>
      </c>
      <c r="C32" s="384">
        <v>138690</v>
      </c>
      <c r="D32" s="384" t="s">
        <v>313</v>
      </c>
      <c r="E32" s="384" t="s">
        <v>302</v>
      </c>
      <c r="F32" s="385">
        <v>-656225</v>
      </c>
      <c r="G32" s="385">
        <v>0</v>
      </c>
      <c r="H32" s="385">
        <v>0</v>
      </c>
      <c r="I32" s="385">
        <v>-656225</v>
      </c>
      <c r="J32" s="385">
        <v>-656225</v>
      </c>
      <c r="K32" s="385">
        <v>0</v>
      </c>
    </row>
    <row r="33" spans="1:11" ht="15" x14ac:dyDescent="0.2">
      <c r="A33" s="285" t="str">
        <f t="shared" si="0"/>
        <v>1</v>
      </c>
      <c r="B33" s="285">
        <f t="shared" si="1"/>
        <v>2</v>
      </c>
      <c r="C33" s="384">
        <v>16</v>
      </c>
      <c r="D33" s="384" t="s">
        <v>314</v>
      </c>
      <c r="E33" s="384" t="s">
        <v>315</v>
      </c>
      <c r="F33" s="385">
        <v>26911863706.07</v>
      </c>
      <c r="G33" s="385">
        <v>829390717.67999995</v>
      </c>
      <c r="H33" s="385">
        <v>1338369857.1300001</v>
      </c>
      <c r="I33" s="385">
        <v>26402884566.619999</v>
      </c>
      <c r="J33" s="385">
        <v>0</v>
      </c>
      <c r="K33" s="385">
        <v>26402884566.619999</v>
      </c>
    </row>
    <row r="34" spans="1:11" ht="15" x14ac:dyDescent="0.2">
      <c r="A34" s="285" t="str">
        <f t="shared" si="0"/>
        <v>1</v>
      </c>
      <c r="B34" s="285">
        <f t="shared" si="1"/>
        <v>4</v>
      </c>
      <c r="C34" s="384">
        <v>1605</v>
      </c>
      <c r="D34" s="384" t="s">
        <v>1513</v>
      </c>
      <c r="E34" s="384" t="s">
        <v>1514</v>
      </c>
      <c r="F34" s="385">
        <v>1685009466.2</v>
      </c>
      <c r="G34" s="385">
        <v>0</v>
      </c>
      <c r="H34" s="385">
        <v>0</v>
      </c>
      <c r="I34" s="385">
        <v>1685009466.2</v>
      </c>
      <c r="J34" s="385">
        <v>0</v>
      </c>
      <c r="K34" s="385">
        <v>1685009466.2</v>
      </c>
    </row>
    <row r="35" spans="1:11" ht="15" x14ac:dyDescent="0.2">
      <c r="A35" s="285" t="str">
        <f t="shared" si="0"/>
        <v>1</v>
      </c>
      <c r="B35" s="285">
        <f t="shared" si="1"/>
        <v>6</v>
      </c>
      <c r="C35" s="384">
        <v>160501</v>
      </c>
      <c r="D35" s="384" t="s">
        <v>1515</v>
      </c>
      <c r="E35" s="384" t="s">
        <v>1516</v>
      </c>
      <c r="F35" s="385">
        <v>1685009466.2</v>
      </c>
      <c r="G35" s="385">
        <v>0</v>
      </c>
      <c r="H35" s="385">
        <v>0</v>
      </c>
      <c r="I35" s="385">
        <v>1685009466.2</v>
      </c>
      <c r="J35" s="385">
        <v>0</v>
      </c>
      <c r="K35" s="385">
        <v>1685009466.2</v>
      </c>
    </row>
    <row r="36" spans="1:11" ht="15" x14ac:dyDescent="0.2">
      <c r="A36" s="285" t="str">
        <f t="shared" si="0"/>
        <v>1</v>
      </c>
      <c r="B36" s="285">
        <f t="shared" si="1"/>
        <v>4</v>
      </c>
      <c r="C36" s="384">
        <v>1635</v>
      </c>
      <c r="D36" s="384" t="s">
        <v>316</v>
      </c>
      <c r="E36" s="384" t="s">
        <v>317</v>
      </c>
      <c r="F36" s="385">
        <v>0</v>
      </c>
      <c r="G36" s="385">
        <v>7875280</v>
      </c>
      <c r="H36" s="385">
        <v>7875280</v>
      </c>
      <c r="I36" s="385">
        <v>0</v>
      </c>
      <c r="J36" s="385">
        <v>0</v>
      </c>
      <c r="K36" s="385">
        <v>0</v>
      </c>
    </row>
    <row r="37" spans="1:11" ht="15" x14ac:dyDescent="0.2">
      <c r="A37" s="285" t="str">
        <f t="shared" si="0"/>
        <v>1</v>
      </c>
      <c r="B37" s="285">
        <f t="shared" si="1"/>
        <v>6</v>
      </c>
      <c r="C37" s="384">
        <v>163504</v>
      </c>
      <c r="D37" s="384" t="s">
        <v>318</v>
      </c>
      <c r="E37" s="384" t="s">
        <v>319</v>
      </c>
      <c r="F37" s="385">
        <v>0</v>
      </c>
      <c r="G37" s="385">
        <v>7875280</v>
      </c>
      <c r="H37" s="385">
        <v>7875280</v>
      </c>
      <c r="I37" s="385">
        <v>0</v>
      </c>
      <c r="J37" s="385">
        <v>0</v>
      </c>
      <c r="K37" s="385">
        <v>0</v>
      </c>
    </row>
    <row r="38" spans="1:11" ht="15" x14ac:dyDescent="0.2">
      <c r="A38" s="285" t="str">
        <f t="shared" si="0"/>
        <v>1</v>
      </c>
      <c r="B38" s="285">
        <f t="shared" si="1"/>
        <v>4</v>
      </c>
      <c r="C38" s="384">
        <v>1637</v>
      </c>
      <c r="D38" s="384" t="s">
        <v>320</v>
      </c>
      <c r="E38" s="384" t="s">
        <v>321</v>
      </c>
      <c r="F38" s="385">
        <v>1963945752.8299999</v>
      </c>
      <c r="G38" s="385">
        <v>39016374.049999997</v>
      </c>
      <c r="H38" s="385">
        <v>490365929.08999997</v>
      </c>
      <c r="I38" s="385">
        <v>1512596197.79</v>
      </c>
      <c r="J38" s="385">
        <v>0</v>
      </c>
      <c r="K38" s="385">
        <v>1512596197.79</v>
      </c>
    </row>
    <row r="39" spans="1:11" ht="15" x14ac:dyDescent="0.2">
      <c r="A39" s="285" t="str">
        <f t="shared" si="0"/>
        <v>1</v>
      </c>
      <c r="B39" s="285">
        <f t="shared" si="1"/>
        <v>6</v>
      </c>
      <c r="C39" s="384">
        <v>163707</v>
      </c>
      <c r="D39" s="384" t="s">
        <v>322</v>
      </c>
      <c r="E39" s="384" t="s">
        <v>323</v>
      </c>
      <c r="F39" s="385">
        <v>472856654.50999999</v>
      </c>
      <c r="G39" s="385">
        <v>0.01</v>
      </c>
      <c r="H39" s="385">
        <v>464561654.5</v>
      </c>
      <c r="I39" s="385">
        <v>8295000.0199999996</v>
      </c>
      <c r="J39" s="385">
        <v>0</v>
      </c>
      <c r="K39" s="385">
        <v>8295000.0199999996</v>
      </c>
    </row>
    <row r="40" spans="1:11" ht="15" x14ac:dyDescent="0.2">
      <c r="A40" s="285" t="str">
        <f t="shared" si="0"/>
        <v>1</v>
      </c>
      <c r="B40" s="285">
        <f t="shared" si="1"/>
        <v>6</v>
      </c>
      <c r="C40" s="384">
        <v>163708</v>
      </c>
      <c r="D40" s="384" t="s">
        <v>324</v>
      </c>
      <c r="E40" s="384" t="s">
        <v>325</v>
      </c>
      <c r="F40" s="385">
        <v>26497059.34</v>
      </c>
      <c r="G40" s="385">
        <v>0</v>
      </c>
      <c r="H40" s="385">
        <v>0</v>
      </c>
      <c r="I40" s="385">
        <v>26497059.34</v>
      </c>
      <c r="J40" s="385">
        <v>0</v>
      </c>
      <c r="K40" s="385">
        <v>26497059.34</v>
      </c>
    </row>
    <row r="41" spans="1:11" ht="15" x14ac:dyDescent="0.2">
      <c r="A41" s="285" t="str">
        <f t="shared" si="0"/>
        <v>1</v>
      </c>
      <c r="B41" s="285">
        <f t="shared" si="1"/>
        <v>6</v>
      </c>
      <c r="C41" s="384">
        <v>163709</v>
      </c>
      <c r="D41" s="384" t="s">
        <v>326</v>
      </c>
      <c r="E41" s="384" t="s">
        <v>327</v>
      </c>
      <c r="F41" s="385">
        <v>6829152</v>
      </c>
      <c r="G41" s="385">
        <v>0</v>
      </c>
      <c r="H41" s="385">
        <v>0</v>
      </c>
      <c r="I41" s="385">
        <v>6829152</v>
      </c>
      <c r="J41" s="385">
        <v>0</v>
      </c>
      <c r="K41" s="385">
        <v>6829152</v>
      </c>
    </row>
    <row r="42" spans="1:11" ht="15" x14ac:dyDescent="0.2">
      <c r="A42" s="285" t="str">
        <f t="shared" si="0"/>
        <v>1</v>
      </c>
      <c r="B42" s="285">
        <f t="shared" si="1"/>
        <v>6</v>
      </c>
      <c r="C42" s="384">
        <v>163710</v>
      </c>
      <c r="D42" s="384" t="s">
        <v>328</v>
      </c>
      <c r="E42" s="384" t="s">
        <v>319</v>
      </c>
      <c r="F42" s="385">
        <v>1453900886.98</v>
      </c>
      <c r="G42" s="385">
        <v>39016374.039999999</v>
      </c>
      <c r="H42" s="385">
        <v>25804274.59</v>
      </c>
      <c r="I42" s="385">
        <v>1467112986.4300001</v>
      </c>
      <c r="J42" s="385">
        <v>0</v>
      </c>
      <c r="K42" s="385">
        <v>1467112986.4300001</v>
      </c>
    </row>
    <row r="43" spans="1:11" ht="15" x14ac:dyDescent="0.2">
      <c r="A43" s="285" t="str">
        <f t="shared" si="0"/>
        <v>1</v>
      </c>
      <c r="B43" s="285">
        <f t="shared" si="1"/>
        <v>6</v>
      </c>
      <c r="C43" s="384">
        <v>163712</v>
      </c>
      <c r="D43" s="384" t="s">
        <v>1636</v>
      </c>
      <c r="E43" s="384" t="s">
        <v>1527</v>
      </c>
      <c r="F43" s="385">
        <v>3862000</v>
      </c>
      <c r="G43" s="385">
        <v>0</v>
      </c>
      <c r="H43" s="385">
        <v>0</v>
      </c>
      <c r="I43" s="385">
        <v>3862000</v>
      </c>
      <c r="J43" s="385">
        <v>0</v>
      </c>
      <c r="K43" s="385">
        <v>3862000</v>
      </c>
    </row>
    <row r="44" spans="1:11" ht="15" x14ac:dyDescent="0.2">
      <c r="A44" s="285" t="str">
        <f t="shared" si="0"/>
        <v>1</v>
      </c>
      <c r="B44" s="285">
        <f t="shared" si="1"/>
        <v>4</v>
      </c>
      <c r="C44" s="384">
        <v>1640</v>
      </c>
      <c r="D44" s="384" t="s">
        <v>1518</v>
      </c>
      <c r="E44" s="384" t="s">
        <v>1519</v>
      </c>
      <c r="F44" s="385">
        <v>15319705939.17</v>
      </c>
      <c r="G44" s="385">
        <v>0</v>
      </c>
      <c r="H44" s="385">
        <v>0</v>
      </c>
      <c r="I44" s="385">
        <v>15319705939.17</v>
      </c>
      <c r="J44" s="385">
        <v>0</v>
      </c>
      <c r="K44" s="385">
        <v>15319705939.17</v>
      </c>
    </row>
    <row r="45" spans="1:11" ht="15" x14ac:dyDescent="0.2">
      <c r="A45" s="285" t="str">
        <f t="shared" si="0"/>
        <v>1</v>
      </c>
      <c r="B45" s="285">
        <f t="shared" si="1"/>
        <v>6</v>
      </c>
      <c r="C45" s="384">
        <v>164001</v>
      </c>
      <c r="D45" s="384" t="s">
        <v>1520</v>
      </c>
      <c r="E45" s="384" t="s">
        <v>1521</v>
      </c>
      <c r="F45" s="385">
        <v>15319705939.17</v>
      </c>
      <c r="G45" s="385">
        <v>0</v>
      </c>
      <c r="H45" s="385">
        <v>0</v>
      </c>
      <c r="I45" s="385">
        <v>15319705939.17</v>
      </c>
      <c r="J45" s="385">
        <v>0</v>
      </c>
      <c r="K45" s="385">
        <v>15319705939.17</v>
      </c>
    </row>
    <row r="46" spans="1:11" ht="15" x14ac:dyDescent="0.2">
      <c r="A46" s="285" t="str">
        <f t="shared" si="0"/>
        <v>1</v>
      </c>
      <c r="B46" s="285">
        <f t="shared" si="1"/>
        <v>4</v>
      </c>
      <c r="C46" s="384">
        <v>1655</v>
      </c>
      <c r="D46" s="384" t="s">
        <v>329</v>
      </c>
      <c r="E46" s="384" t="s">
        <v>323</v>
      </c>
      <c r="F46" s="385">
        <v>403499904.75999999</v>
      </c>
      <c r="G46" s="385">
        <v>464561654.5</v>
      </c>
      <c r="H46" s="385">
        <v>0.01</v>
      </c>
      <c r="I46" s="385">
        <v>868061559.25</v>
      </c>
      <c r="J46" s="385">
        <v>0</v>
      </c>
      <c r="K46" s="385">
        <v>868061559.25</v>
      </c>
    </row>
    <row r="47" spans="1:11" ht="15" x14ac:dyDescent="0.2">
      <c r="A47" s="285" t="str">
        <f t="shared" si="0"/>
        <v>1</v>
      </c>
      <c r="B47" s="285">
        <f t="shared" si="1"/>
        <v>6</v>
      </c>
      <c r="C47" s="384">
        <v>165511</v>
      </c>
      <c r="D47" s="384" t="s">
        <v>1637</v>
      </c>
      <c r="E47" s="384" t="s">
        <v>1638</v>
      </c>
      <c r="F47" s="385">
        <v>19635000</v>
      </c>
      <c r="G47" s="385">
        <v>464561654.5</v>
      </c>
      <c r="H47" s="385">
        <v>0.01</v>
      </c>
      <c r="I47" s="385">
        <v>484196654.49000001</v>
      </c>
      <c r="J47" s="385">
        <v>0</v>
      </c>
      <c r="K47" s="385">
        <v>484196654.49000001</v>
      </c>
    </row>
    <row r="48" spans="1:11" ht="15" x14ac:dyDescent="0.2">
      <c r="A48" s="285" t="str">
        <f t="shared" si="0"/>
        <v>1</v>
      </c>
      <c r="B48" s="285">
        <f t="shared" si="1"/>
        <v>6</v>
      </c>
      <c r="C48" s="384">
        <v>165522</v>
      </c>
      <c r="D48" s="384" t="s">
        <v>330</v>
      </c>
      <c r="E48" s="384" t="s">
        <v>331</v>
      </c>
      <c r="F48" s="385">
        <v>383864904.75999999</v>
      </c>
      <c r="G48" s="385">
        <v>0</v>
      </c>
      <c r="H48" s="385">
        <v>0</v>
      </c>
      <c r="I48" s="385">
        <v>383864904.75999999</v>
      </c>
      <c r="J48" s="385">
        <v>0</v>
      </c>
      <c r="K48" s="385">
        <v>383864904.75999999</v>
      </c>
    </row>
    <row r="49" spans="1:11" ht="15" x14ac:dyDescent="0.2">
      <c r="A49" s="285" t="str">
        <f t="shared" si="0"/>
        <v>1</v>
      </c>
      <c r="B49" s="285">
        <f t="shared" si="1"/>
        <v>4</v>
      </c>
      <c r="C49" s="384">
        <v>1660</v>
      </c>
      <c r="D49" s="384" t="s">
        <v>332</v>
      </c>
      <c r="E49" s="384" t="s">
        <v>325</v>
      </c>
      <c r="F49" s="385">
        <v>151999816.68000001</v>
      </c>
      <c r="G49" s="385">
        <v>0</v>
      </c>
      <c r="H49" s="385">
        <v>0</v>
      </c>
      <c r="I49" s="385">
        <v>151999816.68000001</v>
      </c>
      <c r="J49" s="385">
        <v>0</v>
      </c>
      <c r="K49" s="385">
        <v>151999816.68000001</v>
      </c>
    </row>
    <row r="50" spans="1:11" ht="15" x14ac:dyDescent="0.2">
      <c r="A50" s="285" t="str">
        <f t="shared" si="0"/>
        <v>1</v>
      </c>
      <c r="B50" s="285">
        <f t="shared" si="1"/>
        <v>6</v>
      </c>
      <c r="C50" s="384">
        <v>166002</v>
      </c>
      <c r="D50" s="384" t="s">
        <v>1524</v>
      </c>
      <c r="E50" s="384" t="s">
        <v>1525</v>
      </c>
      <c r="F50" s="385">
        <v>151999816.68000001</v>
      </c>
      <c r="G50" s="385">
        <v>0</v>
      </c>
      <c r="H50" s="385">
        <v>0</v>
      </c>
      <c r="I50" s="385">
        <v>151999816.68000001</v>
      </c>
      <c r="J50" s="385">
        <v>0</v>
      </c>
      <c r="K50" s="385">
        <v>151999816.68000001</v>
      </c>
    </row>
    <row r="51" spans="1:11" ht="15" x14ac:dyDescent="0.2">
      <c r="A51" s="285" t="str">
        <f t="shared" si="0"/>
        <v>1</v>
      </c>
      <c r="B51" s="285">
        <f t="shared" si="1"/>
        <v>4</v>
      </c>
      <c r="C51" s="384">
        <v>1665</v>
      </c>
      <c r="D51" s="384" t="s">
        <v>333</v>
      </c>
      <c r="E51" s="384" t="s">
        <v>327</v>
      </c>
      <c r="F51" s="385">
        <v>1528716580</v>
      </c>
      <c r="G51" s="385">
        <v>0</v>
      </c>
      <c r="H51" s="385">
        <v>0</v>
      </c>
      <c r="I51" s="385">
        <v>1528716580</v>
      </c>
      <c r="J51" s="385">
        <v>0</v>
      </c>
      <c r="K51" s="385">
        <v>1528716580</v>
      </c>
    </row>
    <row r="52" spans="1:11" ht="15" x14ac:dyDescent="0.2">
      <c r="A52" s="285" t="str">
        <f t="shared" si="0"/>
        <v>1</v>
      </c>
      <c r="B52" s="285">
        <f t="shared" si="1"/>
        <v>6</v>
      </c>
      <c r="C52" s="384">
        <v>166501</v>
      </c>
      <c r="D52" s="384" t="s">
        <v>334</v>
      </c>
      <c r="E52" s="384" t="s">
        <v>335</v>
      </c>
      <c r="F52" s="385">
        <v>1502736457</v>
      </c>
      <c r="G52" s="385">
        <v>0</v>
      </c>
      <c r="H52" s="385">
        <v>0</v>
      </c>
      <c r="I52" s="385">
        <v>1502736457</v>
      </c>
      <c r="J52" s="385">
        <v>0</v>
      </c>
      <c r="K52" s="385">
        <v>1502736457</v>
      </c>
    </row>
    <row r="53" spans="1:11" ht="15" x14ac:dyDescent="0.2">
      <c r="A53" s="285" t="str">
        <f t="shared" si="0"/>
        <v>1</v>
      </c>
      <c r="B53" s="285">
        <f t="shared" si="1"/>
        <v>6</v>
      </c>
      <c r="C53" s="384">
        <v>166502</v>
      </c>
      <c r="D53" s="384" t="s">
        <v>336</v>
      </c>
      <c r="E53" s="384" t="s">
        <v>337</v>
      </c>
      <c r="F53" s="385">
        <v>25980123</v>
      </c>
      <c r="G53" s="385">
        <v>0</v>
      </c>
      <c r="H53" s="385">
        <v>0</v>
      </c>
      <c r="I53" s="385">
        <v>25980123</v>
      </c>
      <c r="J53" s="385">
        <v>0</v>
      </c>
      <c r="K53" s="385">
        <v>25980123</v>
      </c>
    </row>
    <row r="54" spans="1:11" ht="15" x14ac:dyDescent="0.2">
      <c r="A54" s="285" t="str">
        <f t="shared" si="0"/>
        <v>1</v>
      </c>
      <c r="B54" s="285">
        <f t="shared" si="1"/>
        <v>4</v>
      </c>
      <c r="C54" s="384">
        <v>1670</v>
      </c>
      <c r="D54" s="384" t="s">
        <v>338</v>
      </c>
      <c r="E54" s="384" t="s">
        <v>319</v>
      </c>
      <c r="F54" s="385">
        <v>16218386878.68</v>
      </c>
      <c r="G54" s="385">
        <v>33679554.590000004</v>
      </c>
      <c r="H54" s="385">
        <v>39016374.039999999</v>
      </c>
      <c r="I54" s="385">
        <v>16213050059.23</v>
      </c>
      <c r="J54" s="385">
        <v>0</v>
      </c>
      <c r="K54" s="385">
        <v>16213050059.23</v>
      </c>
    </row>
    <row r="55" spans="1:11" ht="15" x14ac:dyDescent="0.2">
      <c r="A55" s="285" t="str">
        <f t="shared" si="0"/>
        <v>1</v>
      </c>
      <c r="B55" s="285">
        <f t="shared" si="1"/>
        <v>6</v>
      </c>
      <c r="C55" s="384">
        <v>167001</v>
      </c>
      <c r="D55" s="384" t="s">
        <v>339</v>
      </c>
      <c r="E55" s="384" t="s">
        <v>340</v>
      </c>
      <c r="F55" s="385">
        <v>4424800567.3800001</v>
      </c>
      <c r="G55" s="385">
        <v>0</v>
      </c>
      <c r="H55" s="385">
        <v>0</v>
      </c>
      <c r="I55" s="385">
        <v>4424800567.3800001</v>
      </c>
      <c r="J55" s="385">
        <v>0</v>
      </c>
      <c r="K55" s="385">
        <v>4424800567.3800001</v>
      </c>
    </row>
    <row r="56" spans="1:11" ht="15" x14ac:dyDescent="0.2">
      <c r="A56" s="285" t="str">
        <f t="shared" si="0"/>
        <v>1</v>
      </c>
      <c r="B56" s="285">
        <f t="shared" si="1"/>
        <v>6</v>
      </c>
      <c r="C56" s="384">
        <v>167002</v>
      </c>
      <c r="D56" s="384" t="s">
        <v>341</v>
      </c>
      <c r="E56" s="384" t="s">
        <v>342</v>
      </c>
      <c r="F56" s="385">
        <v>11793586311.299999</v>
      </c>
      <c r="G56" s="385">
        <v>33679554.590000004</v>
      </c>
      <c r="H56" s="385">
        <v>39016374.039999999</v>
      </c>
      <c r="I56" s="385">
        <v>11788249491.85</v>
      </c>
      <c r="J56" s="385">
        <v>0</v>
      </c>
      <c r="K56" s="385">
        <v>11788249491.85</v>
      </c>
    </row>
    <row r="57" spans="1:11" ht="15" x14ac:dyDescent="0.2">
      <c r="A57" s="285" t="str">
        <f t="shared" si="0"/>
        <v>1</v>
      </c>
      <c r="B57" s="285">
        <f t="shared" si="1"/>
        <v>4</v>
      </c>
      <c r="C57" s="384">
        <v>1675</v>
      </c>
      <c r="D57" s="384" t="s">
        <v>343</v>
      </c>
      <c r="E57" s="384" t="s">
        <v>344</v>
      </c>
      <c r="F57" s="385">
        <v>1367733205.3399999</v>
      </c>
      <c r="G57" s="385">
        <v>0</v>
      </c>
      <c r="H57" s="385">
        <v>0</v>
      </c>
      <c r="I57" s="385">
        <v>1367733205.3399999</v>
      </c>
      <c r="J57" s="385">
        <v>0</v>
      </c>
      <c r="K57" s="385">
        <v>1367733205.3399999</v>
      </c>
    </row>
    <row r="58" spans="1:11" ht="15" x14ac:dyDescent="0.2">
      <c r="A58" s="285" t="str">
        <f t="shared" si="0"/>
        <v>1</v>
      </c>
      <c r="B58" s="285">
        <f t="shared" si="1"/>
        <v>6</v>
      </c>
      <c r="C58" s="384">
        <v>167502</v>
      </c>
      <c r="D58" s="384" t="s">
        <v>345</v>
      </c>
      <c r="E58" s="384" t="s">
        <v>346</v>
      </c>
      <c r="F58" s="385">
        <v>1367733205.3399999</v>
      </c>
      <c r="G58" s="385">
        <v>0</v>
      </c>
      <c r="H58" s="385">
        <v>0</v>
      </c>
      <c r="I58" s="385">
        <v>1367733205.3399999</v>
      </c>
      <c r="J58" s="385">
        <v>0</v>
      </c>
      <c r="K58" s="385">
        <v>1367733205.3399999</v>
      </c>
    </row>
    <row r="59" spans="1:11" ht="15" x14ac:dyDescent="0.2">
      <c r="A59" s="285" t="str">
        <f t="shared" si="0"/>
        <v>1</v>
      </c>
      <c r="B59" s="285">
        <f t="shared" si="1"/>
        <v>4</v>
      </c>
      <c r="C59" s="384">
        <v>1685</v>
      </c>
      <c r="D59" s="384" t="s">
        <v>347</v>
      </c>
      <c r="E59" s="384" t="s">
        <v>348</v>
      </c>
      <c r="F59" s="385">
        <v>-11727133837.59</v>
      </c>
      <c r="G59" s="385">
        <v>284257854.54000002</v>
      </c>
      <c r="H59" s="385">
        <v>801112273.99000001</v>
      </c>
      <c r="I59" s="385">
        <v>-12243988257.040001</v>
      </c>
      <c r="J59" s="385">
        <v>0</v>
      </c>
      <c r="K59" s="385">
        <v>-12243988257.040001</v>
      </c>
    </row>
    <row r="60" spans="1:11" ht="15" x14ac:dyDescent="0.2">
      <c r="A60" s="285" t="str">
        <f t="shared" si="0"/>
        <v>1</v>
      </c>
      <c r="B60" s="285">
        <f t="shared" si="1"/>
        <v>6</v>
      </c>
      <c r="C60" s="384">
        <v>168501</v>
      </c>
      <c r="D60" s="384" t="s">
        <v>1530</v>
      </c>
      <c r="E60" s="384" t="s">
        <v>1519</v>
      </c>
      <c r="F60" s="385">
        <v>-3246716203.75</v>
      </c>
      <c r="G60" s="385">
        <v>0</v>
      </c>
      <c r="H60" s="385">
        <v>32524060.800000001</v>
      </c>
      <c r="I60" s="385">
        <v>-3279240264.5500002</v>
      </c>
      <c r="J60" s="385">
        <v>0</v>
      </c>
      <c r="K60" s="385">
        <v>-3279240264.5500002</v>
      </c>
    </row>
    <row r="61" spans="1:11" ht="15" x14ac:dyDescent="0.2">
      <c r="A61" s="285" t="str">
        <f t="shared" si="0"/>
        <v>1</v>
      </c>
      <c r="B61" s="285">
        <f t="shared" si="1"/>
        <v>6</v>
      </c>
      <c r="C61" s="384">
        <v>168504</v>
      </c>
      <c r="D61" s="384" t="s">
        <v>349</v>
      </c>
      <c r="E61" s="384" t="s">
        <v>323</v>
      </c>
      <c r="F61" s="385">
        <v>-224987602.75</v>
      </c>
      <c r="G61" s="385">
        <v>0</v>
      </c>
      <c r="H61" s="385">
        <v>297679286.66000003</v>
      </c>
      <c r="I61" s="385">
        <v>-522666889.41000003</v>
      </c>
      <c r="J61" s="385">
        <v>0</v>
      </c>
      <c r="K61" s="385">
        <v>-522666889.41000003</v>
      </c>
    </row>
    <row r="62" spans="1:11" ht="15" x14ac:dyDescent="0.2">
      <c r="A62" s="285" t="str">
        <f t="shared" si="0"/>
        <v>1</v>
      </c>
      <c r="B62" s="285">
        <f t="shared" si="1"/>
        <v>6</v>
      </c>
      <c r="C62" s="384">
        <v>168505</v>
      </c>
      <c r="D62" s="384" t="s">
        <v>350</v>
      </c>
      <c r="E62" s="384" t="s">
        <v>325</v>
      </c>
      <c r="F62" s="385">
        <v>-92618244.230000004</v>
      </c>
      <c r="G62" s="385">
        <v>0</v>
      </c>
      <c r="H62" s="385">
        <v>2817799.08</v>
      </c>
      <c r="I62" s="385">
        <v>-95436043.310000002</v>
      </c>
      <c r="J62" s="385">
        <v>0</v>
      </c>
      <c r="K62" s="385">
        <v>-95436043.310000002</v>
      </c>
    </row>
    <row r="63" spans="1:11" ht="15" x14ac:dyDescent="0.2">
      <c r="A63" s="285" t="str">
        <f t="shared" si="0"/>
        <v>1</v>
      </c>
      <c r="B63" s="285">
        <f t="shared" si="1"/>
        <v>6</v>
      </c>
      <c r="C63" s="384">
        <v>168506</v>
      </c>
      <c r="D63" s="384" t="s">
        <v>351</v>
      </c>
      <c r="E63" s="384" t="s">
        <v>327</v>
      </c>
      <c r="F63" s="385">
        <v>-334323464.69</v>
      </c>
      <c r="G63" s="385">
        <v>0</v>
      </c>
      <c r="H63" s="385">
        <v>19194321.690000001</v>
      </c>
      <c r="I63" s="385">
        <v>-353517786.38</v>
      </c>
      <c r="J63" s="385">
        <v>0</v>
      </c>
      <c r="K63" s="385">
        <v>-353517786.38</v>
      </c>
    </row>
    <row r="64" spans="1:11" ht="15" x14ac:dyDescent="0.2">
      <c r="A64" s="285" t="str">
        <f t="shared" si="0"/>
        <v>1</v>
      </c>
      <c r="B64" s="285">
        <f t="shared" si="1"/>
        <v>6</v>
      </c>
      <c r="C64" s="384">
        <v>168507</v>
      </c>
      <c r="D64" s="384" t="s">
        <v>352</v>
      </c>
      <c r="E64" s="384" t="s">
        <v>319</v>
      </c>
      <c r="F64" s="385">
        <v>-6983687320.2600002</v>
      </c>
      <c r="G64" s="385">
        <v>0</v>
      </c>
      <c r="H64" s="385">
        <v>429198256.95999998</v>
      </c>
      <c r="I64" s="385">
        <v>-7412885577.2200003</v>
      </c>
      <c r="J64" s="385">
        <v>0</v>
      </c>
      <c r="K64" s="385">
        <v>-7412885577.2200003</v>
      </c>
    </row>
    <row r="65" spans="1:11" ht="15" x14ac:dyDescent="0.2">
      <c r="A65" s="285" t="str">
        <f t="shared" si="0"/>
        <v>1</v>
      </c>
      <c r="B65" s="285">
        <f t="shared" si="1"/>
        <v>6</v>
      </c>
      <c r="C65" s="384">
        <v>168508</v>
      </c>
      <c r="D65" s="384" t="s">
        <v>353</v>
      </c>
      <c r="E65" s="384" t="s">
        <v>344</v>
      </c>
      <c r="F65" s="385">
        <v>-559297815.92999995</v>
      </c>
      <c r="G65" s="385">
        <v>0</v>
      </c>
      <c r="H65" s="385">
        <v>17081880.239999998</v>
      </c>
      <c r="I65" s="385">
        <v>-576379696.16999996</v>
      </c>
      <c r="J65" s="385">
        <v>0</v>
      </c>
      <c r="K65" s="385">
        <v>-576379696.16999996</v>
      </c>
    </row>
    <row r="66" spans="1:11" ht="15" x14ac:dyDescent="0.2">
      <c r="A66" s="285" t="str">
        <f t="shared" si="0"/>
        <v>1</v>
      </c>
      <c r="B66" s="285">
        <f t="shared" si="1"/>
        <v>6</v>
      </c>
      <c r="C66" s="384">
        <v>168515</v>
      </c>
      <c r="D66" s="384" t="s">
        <v>354</v>
      </c>
      <c r="E66" s="384" t="s">
        <v>321</v>
      </c>
      <c r="F66" s="385">
        <v>-285503185.98000002</v>
      </c>
      <c r="G66" s="385">
        <v>284257854.54000002</v>
      </c>
      <c r="H66" s="385">
        <v>2616668.56</v>
      </c>
      <c r="I66" s="385">
        <v>-3862000</v>
      </c>
      <c r="J66" s="385">
        <v>0</v>
      </c>
      <c r="K66" s="385">
        <v>-3862000</v>
      </c>
    </row>
    <row r="67" spans="1:11" ht="15" x14ac:dyDescent="0.2">
      <c r="A67" s="285" t="str">
        <f t="shared" si="0"/>
        <v>1</v>
      </c>
      <c r="B67" s="285">
        <f t="shared" si="1"/>
        <v>2</v>
      </c>
      <c r="C67" s="384">
        <v>19</v>
      </c>
      <c r="D67" s="384" t="s">
        <v>355</v>
      </c>
      <c r="E67" s="384" t="s">
        <v>356</v>
      </c>
      <c r="F67" s="385">
        <v>1385430572748.6001</v>
      </c>
      <c r="G67" s="385">
        <v>102533241665.74001</v>
      </c>
      <c r="H67" s="385">
        <v>287695700851.59003</v>
      </c>
      <c r="I67" s="385">
        <v>1200268113562.75</v>
      </c>
      <c r="J67" s="385">
        <v>1196997868442.0701</v>
      </c>
      <c r="K67" s="385">
        <v>3270245120.6799998</v>
      </c>
    </row>
    <row r="68" spans="1:11" ht="15" x14ac:dyDescent="0.2">
      <c r="A68" s="285" t="str">
        <f t="shared" si="0"/>
        <v>1</v>
      </c>
      <c r="B68" s="285">
        <f t="shared" si="1"/>
        <v>4</v>
      </c>
      <c r="C68" s="384">
        <v>1905</v>
      </c>
      <c r="D68" s="384" t="s">
        <v>1639</v>
      </c>
      <c r="E68" s="384" t="s">
        <v>1640</v>
      </c>
      <c r="F68" s="385">
        <v>3186591697.9899998</v>
      </c>
      <c r="G68" s="385">
        <v>5155334</v>
      </c>
      <c r="H68" s="385">
        <v>0</v>
      </c>
      <c r="I68" s="385">
        <v>3191747031.9899998</v>
      </c>
      <c r="J68" s="385">
        <v>3191747031.9899998</v>
      </c>
      <c r="K68" s="385">
        <v>0</v>
      </c>
    </row>
    <row r="69" spans="1:11" ht="15" x14ac:dyDescent="0.2">
      <c r="A69" s="285" t="str">
        <f t="shared" si="0"/>
        <v>1</v>
      </c>
      <c r="B69" s="285">
        <f t="shared" si="1"/>
        <v>6</v>
      </c>
      <c r="C69" s="384">
        <v>190506</v>
      </c>
      <c r="D69" s="384" t="s">
        <v>1641</v>
      </c>
      <c r="E69" s="384" t="s">
        <v>409</v>
      </c>
      <c r="F69" s="385">
        <v>395694720</v>
      </c>
      <c r="G69" s="385">
        <v>0</v>
      </c>
      <c r="H69" s="385">
        <v>0</v>
      </c>
      <c r="I69" s="385">
        <v>395694720</v>
      </c>
      <c r="J69" s="385">
        <v>395694720</v>
      </c>
      <c r="K69" s="385">
        <v>0</v>
      </c>
    </row>
    <row r="70" spans="1:11" ht="15" x14ac:dyDescent="0.2">
      <c r="A70" s="285" t="str">
        <f t="shared" si="0"/>
        <v>1</v>
      </c>
      <c r="B70" s="285">
        <f t="shared" si="1"/>
        <v>6</v>
      </c>
      <c r="C70" s="384">
        <v>190508</v>
      </c>
      <c r="D70" s="384" t="s">
        <v>1683</v>
      </c>
      <c r="E70" s="384" t="s">
        <v>611</v>
      </c>
      <c r="F70" s="385">
        <v>0</v>
      </c>
      <c r="G70" s="385">
        <v>5155334</v>
      </c>
      <c r="H70" s="385">
        <v>0</v>
      </c>
      <c r="I70" s="385">
        <v>5155334</v>
      </c>
      <c r="J70" s="385">
        <v>5155334</v>
      </c>
      <c r="K70" s="385">
        <v>0</v>
      </c>
    </row>
    <row r="71" spans="1:11" ht="15" x14ac:dyDescent="0.2">
      <c r="A71" s="285" t="str">
        <f t="shared" si="0"/>
        <v>1</v>
      </c>
      <c r="B71" s="285">
        <f t="shared" si="1"/>
        <v>6</v>
      </c>
      <c r="C71" s="384">
        <v>190590</v>
      </c>
      <c r="D71" s="384" t="s">
        <v>1642</v>
      </c>
      <c r="E71" s="384" t="s">
        <v>1643</v>
      </c>
      <c r="F71" s="385">
        <v>2790896977.9899998</v>
      </c>
      <c r="G71" s="385">
        <v>0</v>
      </c>
      <c r="H71" s="385">
        <v>0</v>
      </c>
      <c r="I71" s="385">
        <v>2790896977.9899998</v>
      </c>
      <c r="J71" s="385">
        <v>2790896977.9899998</v>
      </c>
      <c r="K71" s="385">
        <v>0</v>
      </c>
    </row>
    <row r="72" spans="1:11" ht="15" x14ac:dyDescent="0.2">
      <c r="A72" s="285" t="str">
        <f t="shared" si="0"/>
        <v>1</v>
      </c>
      <c r="B72" s="285">
        <f t="shared" si="1"/>
        <v>4</v>
      </c>
      <c r="C72" s="384">
        <v>1906</v>
      </c>
      <c r="D72" s="384" t="s">
        <v>357</v>
      </c>
      <c r="E72" s="384" t="s">
        <v>358</v>
      </c>
      <c r="F72" s="385">
        <v>39403914618.400002</v>
      </c>
      <c r="G72" s="385">
        <v>18521537622</v>
      </c>
      <c r="H72" s="385">
        <v>8940558927</v>
      </c>
      <c r="I72" s="385">
        <v>48984893313.400002</v>
      </c>
      <c r="J72" s="385">
        <v>48984893313.400002</v>
      </c>
      <c r="K72" s="385">
        <v>0</v>
      </c>
    </row>
    <row r="73" spans="1:11" ht="15" x14ac:dyDescent="0.2">
      <c r="A73" s="285" t="str">
        <f t="shared" si="0"/>
        <v>1</v>
      </c>
      <c r="B73" s="285">
        <f t="shared" si="1"/>
        <v>6</v>
      </c>
      <c r="C73" s="384">
        <v>190603</v>
      </c>
      <c r="D73" s="384" t="s">
        <v>359</v>
      </c>
      <c r="E73" s="384" t="s">
        <v>360</v>
      </c>
      <c r="F73" s="385">
        <v>159644538</v>
      </c>
      <c r="G73" s="385">
        <v>85425314</v>
      </c>
      <c r="H73" s="385">
        <v>82196695</v>
      </c>
      <c r="I73" s="385">
        <v>162873157</v>
      </c>
      <c r="J73" s="385">
        <v>162873157</v>
      </c>
      <c r="K73" s="385">
        <v>0</v>
      </c>
    </row>
    <row r="74" spans="1:11" ht="15" x14ac:dyDescent="0.2">
      <c r="A74" s="285" t="str">
        <f t="shared" ref="A74:A137" si="2">+LEFT(C74,$A$8)</f>
        <v>1</v>
      </c>
      <c r="B74" s="285">
        <f t="shared" ref="B74:B137" si="3">+LEN(C74)</f>
        <v>6</v>
      </c>
      <c r="C74" s="384">
        <v>190604</v>
      </c>
      <c r="D74" s="384" t="s">
        <v>1532</v>
      </c>
      <c r="E74" s="384" t="s">
        <v>1533</v>
      </c>
      <c r="F74" s="385">
        <v>39244270080.400002</v>
      </c>
      <c r="G74" s="385">
        <v>18436112308</v>
      </c>
      <c r="H74" s="385">
        <v>8858362232</v>
      </c>
      <c r="I74" s="385">
        <v>48822020156.400002</v>
      </c>
      <c r="J74" s="385">
        <v>48822020156.400002</v>
      </c>
      <c r="K74" s="385">
        <v>0</v>
      </c>
    </row>
    <row r="75" spans="1:11" ht="15" x14ac:dyDescent="0.2">
      <c r="A75" s="285" t="str">
        <f t="shared" si="2"/>
        <v>1</v>
      </c>
      <c r="B75" s="285">
        <f t="shared" si="3"/>
        <v>4</v>
      </c>
      <c r="C75" s="384">
        <v>1908</v>
      </c>
      <c r="D75" s="384" t="s">
        <v>361</v>
      </c>
      <c r="E75" s="384" t="s">
        <v>362</v>
      </c>
      <c r="F75" s="385">
        <v>1098509696492.13</v>
      </c>
      <c r="G75" s="385">
        <v>84006548709.740005</v>
      </c>
      <c r="H75" s="385">
        <v>175853409738.89001</v>
      </c>
      <c r="I75" s="385">
        <v>1006662835462.98</v>
      </c>
      <c r="J75" s="385">
        <v>1006662835462.98</v>
      </c>
      <c r="K75" s="385">
        <v>0</v>
      </c>
    </row>
    <row r="76" spans="1:11" ht="15" x14ac:dyDescent="0.2">
      <c r="A76" s="285" t="str">
        <f t="shared" si="2"/>
        <v>1</v>
      </c>
      <c r="B76" s="285">
        <f t="shared" si="3"/>
        <v>6</v>
      </c>
      <c r="C76" s="384">
        <v>190801</v>
      </c>
      <c r="D76" s="384" t="s">
        <v>363</v>
      </c>
      <c r="E76" s="384" t="s">
        <v>364</v>
      </c>
      <c r="F76" s="385">
        <v>1098509696492.13</v>
      </c>
      <c r="G76" s="385">
        <v>84006548709.740005</v>
      </c>
      <c r="H76" s="385">
        <v>175853409738.89001</v>
      </c>
      <c r="I76" s="385">
        <v>1006662835462.98</v>
      </c>
      <c r="J76" s="385">
        <v>1006662835462.98</v>
      </c>
      <c r="K76" s="385">
        <v>0</v>
      </c>
    </row>
    <row r="77" spans="1:11" ht="15" x14ac:dyDescent="0.2">
      <c r="A77" s="285" t="str">
        <f t="shared" si="2"/>
        <v>1</v>
      </c>
      <c r="B77" s="285">
        <f t="shared" si="3"/>
        <v>4</v>
      </c>
      <c r="C77" s="384">
        <v>1970</v>
      </c>
      <c r="D77" s="384" t="s">
        <v>365</v>
      </c>
      <c r="E77" s="384" t="s">
        <v>366</v>
      </c>
      <c r="F77" s="385">
        <v>8825877568.0499992</v>
      </c>
      <c r="G77" s="385">
        <v>0</v>
      </c>
      <c r="H77" s="385">
        <v>0</v>
      </c>
      <c r="I77" s="385">
        <v>8825877568.0499992</v>
      </c>
      <c r="J77" s="385">
        <v>0</v>
      </c>
      <c r="K77" s="385">
        <v>8825877568.0499992</v>
      </c>
    </row>
    <row r="78" spans="1:11" ht="15" x14ac:dyDescent="0.2">
      <c r="A78" s="285" t="str">
        <f t="shared" si="2"/>
        <v>1</v>
      </c>
      <c r="B78" s="285">
        <f t="shared" si="3"/>
        <v>6</v>
      </c>
      <c r="C78" s="384">
        <v>197007</v>
      </c>
      <c r="D78" s="384" t="s">
        <v>367</v>
      </c>
      <c r="E78" s="384" t="s">
        <v>368</v>
      </c>
      <c r="F78" s="385">
        <v>8145510213.4399996</v>
      </c>
      <c r="G78" s="385">
        <v>0</v>
      </c>
      <c r="H78" s="385">
        <v>0</v>
      </c>
      <c r="I78" s="385">
        <v>8145510213.4399996</v>
      </c>
      <c r="J78" s="385">
        <v>0</v>
      </c>
      <c r="K78" s="385">
        <v>8145510213.4399996</v>
      </c>
    </row>
    <row r="79" spans="1:11" ht="15" x14ac:dyDescent="0.2">
      <c r="A79" s="285" t="str">
        <f t="shared" si="2"/>
        <v>1</v>
      </c>
      <c r="B79" s="285">
        <f t="shared" si="3"/>
        <v>6</v>
      </c>
      <c r="C79" s="384">
        <v>197008</v>
      </c>
      <c r="D79" s="384" t="s">
        <v>1534</v>
      </c>
      <c r="E79" s="384" t="s">
        <v>1535</v>
      </c>
      <c r="F79" s="385">
        <v>680367354.61000001</v>
      </c>
      <c r="G79" s="385">
        <v>0</v>
      </c>
      <c r="H79" s="385">
        <v>0</v>
      </c>
      <c r="I79" s="385">
        <v>680367354.61000001</v>
      </c>
      <c r="J79" s="385">
        <v>0</v>
      </c>
      <c r="K79" s="385">
        <v>680367354.61000001</v>
      </c>
    </row>
    <row r="80" spans="1:11" ht="15" x14ac:dyDescent="0.2">
      <c r="A80" s="285" t="str">
        <f t="shared" si="2"/>
        <v>1</v>
      </c>
      <c r="B80" s="285">
        <f t="shared" si="3"/>
        <v>4</v>
      </c>
      <c r="C80" s="384">
        <v>1975</v>
      </c>
      <c r="D80" s="384" t="s">
        <v>369</v>
      </c>
      <c r="E80" s="384" t="s">
        <v>370</v>
      </c>
      <c r="F80" s="385">
        <v>-5549524026.6199999</v>
      </c>
      <c r="G80" s="385">
        <v>0</v>
      </c>
      <c r="H80" s="385">
        <v>6108420.75</v>
      </c>
      <c r="I80" s="385">
        <v>-5555632447.3699999</v>
      </c>
      <c r="J80" s="385">
        <v>0</v>
      </c>
      <c r="K80" s="385">
        <v>-5555632447.3699999</v>
      </c>
    </row>
    <row r="81" spans="1:11" ht="15" x14ac:dyDescent="0.2">
      <c r="A81" s="285" t="str">
        <f t="shared" si="2"/>
        <v>1</v>
      </c>
      <c r="B81" s="285">
        <f t="shared" si="3"/>
        <v>6</v>
      </c>
      <c r="C81" s="384">
        <v>197507</v>
      </c>
      <c r="D81" s="384" t="s">
        <v>371</v>
      </c>
      <c r="E81" s="384" t="s">
        <v>368</v>
      </c>
      <c r="F81" s="385">
        <v>-5549524026.6199999</v>
      </c>
      <c r="G81" s="385">
        <v>0</v>
      </c>
      <c r="H81" s="385">
        <v>6108420.75</v>
      </c>
      <c r="I81" s="385">
        <v>-5555632447.3699999</v>
      </c>
      <c r="J81" s="385">
        <v>0</v>
      </c>
      <c r="K81" s="385">
        <v>-5555632447.3699999</v>
      </c>
    </row>
    <row r="82" spans="1:11" ht="15" x14ac:dyDescent="0.2">
      <c r="A82" s="285" t="str">
        <f t="shared" si="2"/>
        <v>1</v>
      </c>
      <c r="B82" s="285">
        <f t="shared" si="3"/>
        <v>4</v>
      </c>
      <c r="C82" s="384">
        <v>1986</v>
      </c>
      <c r="D82" s="384" t="s">
        <v>1536</v>
      </c>
      <c r="E82" s="384" t="s">
        <v>1537</v>
      </c>
      <c r="F82" s="385">
        <v>241054016398.64999</v>
      </c>
      <c r="G82" s="385">
        <v>0</v>
      </c>
      <c r="H82" s="385">
        <v>102895623764.95</v>
      </c>
      <c r="I82" s="385">
        <v>138158392633.70001</v>
      </c>
      <c r="J82" s="385">
        <v>138158392633.70001</v>
      </c>
      <c r="K82" s="385">
        <v>0</v>
      </c>
    </row>
    <row r="83" spans="1:11" ht="15" x14ac:dyDescent="0.2">
      <c r="A83" s="285" t="str">
        <f t="shared" si="2"/>
        <v>1</v>
      </c>
      <c r="B83" s="285">
        <f t="shared" si="3"/>
        <v>6</v>
      </c>
      <c r="C83" s="384">
        <v>198604</v>
      </c>
      <c r="D83" s="384" t="s">
        <v>1538</v>
      </c>
      <c r="E83" s="384" t="s">
        <v>1539</v>
      </c>
      <c r="F83" s="385">
        <v>126552399543.95</v>
      </c>
      <c r="G83" s="385">
        <v>0</v>
      </c>
      <c r="H83" s="385">
        <v>85742380876.949997</v>
      </c>
      <c r="I83" s="385">
        <v>40810018667</v>
      </c>
      <c r="J83" s="385">
        <v>40810018667</v>
      </c>
      <c r="K83" s="385">
        <v>0</v>
      </c>
    </row>
    <row r="84" spans="1:11" ht="15" x14ac:dyDescent="0.2">
      <c r="A84" s="285" t="str">
        <f t="shared" si="2"/>
        <v>1</v>
      </c>
      <c r="B84" s="285">
        <f t="shared" si="3"/>
        <v>6</v>
      </c>
      <c r="C84" s="384">
        <v>198605</v>
      </c>
      <c r="D84" s="384" t="s">
        <v>1644</v>
      </c>
      <c r="E84" s="384" t="s">
        <v>1645</v>
      </c>
      <c r="F84" s="385">
        <v>114501616854.7</v>
      </c>
      <c r="G84" s="385">
        <v>0</v>
      </c>
      <c r="H84" s="385">
        <v>17153242888</v>
      </c>
      <c r="I84" s="385">
        <v>97348373966.699997</v>
      </c>
      <c r="J84" s="385">
        <v>97348373966.699997</v>
      </c>
      <c r="K84" s="385">
        <v>0</v>
      </c>
    </row>
    <row r="85" spans="1:11" ht="15" x14ac:dyDescent="0.2">
      <c r="A85" s="285" t="str">
        <f t="shared" si="2"/>
        <v>2</v>
      </c>
      <c r="B85" s="285">
        <f t="shared" si="3"/>
        <v>1</v>
      </c>
      <c r="C85" s="384">
        <v>2</v>
      </c>
      <c r="D85" s="384" t="s">
        <v>372</v>
      </c>
      <c r="E85" s="384" t="s">
        <v>373</v>
      </c>
      <c r="F85" s="385">
        <v>2299693869201.6499</v>
      </c>
      <c r="G85" s="385">
        <v>501856354219.28998</v>
      </c>
      <c r="H85" s="385">
        <v>530102077004.97998</v>
      </c>
      <c r="I85" s="385">
        <v>2327939591987.3398</v>
      </c>
      <c r="J85" s="385">
        <v>2327939591987.3398</v>
      </c>
      <c r="K85" s="385">
        <v>0</v>
      </c>
    </row>
    <row r="86" spans="1:11" ht="15" x14ac:dyDescent="0.2">
      <c r="A86" s="285" t="str">
        <f t="shared" si="2"/>
        <v>2</v>
      </c>
      <c r="B86" s="285">
        <f t="shared" si="3"/>
        <v>2</v>
      </c>
      <c r="C86" s="384">
        <v>24</v>
      </c>
      <c r="D86" s="384" t="s">
        <v>374</v>
      </c>
      <c r="E86" s="384" t="s">
        <v>375</v>
      </c>
      <c r="F86" s="385">
        <v>599834302142.69995</v>
      </c>
      <c r="G86" s="385">
        <v>226000462632.64001</v>
      </c>
      <c r="H86" s="385">
        <v>189114854414.81</v>
      </c>
      <c r="I86" s="385">
        <v>562948693924.87</v>
      </c>
      <c r="J86" s="385">
        <v>562948693924.87</v>
      </c>
      <c r="K86" s="385">
        <v>0</v>
      </c>
    </row>
    <row r="87" spans="1:11" ht="15" x14ac:dyDescent="0.2">
      <c r="A87" s="285" t="str">
        <f t="shared" si="2"/>
        <v>2</v>
      </c>
      <c r="B87" s="285">
        <f t="shared" si="3"/>
        <v>4</v>
      </c>
      <c r="C87" s="384">
        <v>2401</v>
      </c>
      <c r="D87" s="384" t="s">
        <v>376</v>
      </c>
      <c r="E87" s="384" t="s">
        <v>377</v>
      </c>
      <c r="F87" s="385">
        <v>13227799641.67</v>
      </c>
      <c r="G87" s="385">
        <v>50356547779.419998</v>
      </c>
      <c r="H87" s="385">
        <v>37590560997.739998</v>
      </c>
      <c r="I87" s="385">
        <v>461812859.99000001</v>
      </c>
      <c r="J87" s="385">
        <v>461812859.99000001</v>
      </c>
      <c r="K87" s="385">
        <v>0</v>
      </c>
    </row>
    <row r="88" spans="1:11" ht="15" x14ac:dyDescent="0.2">
      <c r="A88" s="285" t="str">
        <f t="shared" si="2"/>
        <v>2</v>
      </c>
      <c r="B88" s="285">
        <f t="shared" si="3"/>
        <v>6</v>
      </c>
      <c r="C88" s="384">
        <v>240101</v>
      </c>
      <c r="D88" s="384" t="s">
        <v>378</v>
      </c>
      <c r="E88" s="384" t="s">
        <v>379</v>
      </c>
      <c r="F88" s="385">
        <v>0</v>
      </c>
      <c r="G88" s="385">
        <v>24304449</v>
      </c>
      <c r="H88" s="385">
        <v>24304449</v>
      </c>
      <c r="I88" s="385">
        <v>0</v>
      </c>
      <c r="J88" s="385">
        <v>0</v>
      </c>
      <c r="K88" s="385">
        <v>0</v>
      </c>
    </row>
    <row r="89" spans="1:11" ht="15" x14ac:dyDescent="0.2">
      <c r="A89" s="285" t="str">
        <f t="shared" si="2"/>
        <v>2</v>
      </c>
      <c r="B89" s="285">
        <f t="shared" si="3"/>
        <v>6</v>
      </c>
      <c r="C89" s="384">
        <v>240102</v>
      </c>
      <c r="D89" s="384" t="s">
        <v>380</v>
      </c>
      <c r="E89" s="384" t="s">
        <v>381</v>
      </c>
      <c r="F89" s="385">
        <v>13227799641.67</v>
      </c>
      <c r="G89" s="385">
        <v>50332243330.419998</v>
      </c>
      <c r="H89" s="385">
        <v>37566256548.739998</v>
      </c>
      <c r="I89" s="385">
        <v>461812859.99000001</v>
      </c>
      <c r="J89" s="385">
        <v>461812859.99000001</v>
      </c>
      <c r="K89" s="385">
        <v>0</v>
      </c>
    </row>
    <row r="90" spans="1:11" ht="15" x14ac:dyDescent="0.2">
      <c r="A90" s="285" t="str">
        <f t="shared" si="2"/>
        <v>2</v>
      </c>
      <c r="B90" s="285">
        <f t="shared" si="3"/>
        <v>4</v>
      </c>
      <c r="C90" s="384">
        <v>2402</v>
      </c>
      <c r="D90" s="384" t="s">
        <v>382</v>
      </c>
      <c r="E90" s="384" t="s">
        <v>383</v>
      </c>
      <c r="F90" s="385">
        <v>77870668606.800003</v>
      </c>
      <c r="G90" s="385">
        <v>15256551464.41</v>
      </c>
      <c r="H90" s="385">
        <v>10252832402.08</v>
      </c>
      <c r="I90" s="385">
        <v>72866949544.470001</v>
      </c>
      <c r="J90" s="385">
        <v>72866949544.470001</v>
      </c>
      <c r="K90" s="385">
        <v>0</v>
      </c>
    </row>
    <row r="91" spans="1:11" ht="30" x14ac:dyDescent="0.2">
      <c r="A91" s="285" t="str">
        <f t="shared" si="2"/>
        <v>2</v>
      </c>
      <c r="B91" s="285">
        <f t="shared" si="3"/>
        <v>6</v>
      </c>
      <c r="C91" s="384">
        <v>240205</v>
      </c>
      <c r="D91" s="384" t="s">
        <v>1646</v>
      </c>
      <c r="E91" s="384" t="s">
        <v>1647</v>
      </c>
      <c r="F91" s="385">
        <v>53469645554.919998</v>
      </c>
      <c r="G91" s="385">
        <v>15177157464.41</v>
      </c>
      <c r="H91" s="385">
        <v>10221612402.08</v>
      </c>
      <c r="I91" s="385">
        <v>48514100492.589996</v>
      </c>
      <c r="J91" s="385">
        <v>48514100492.589996</v>
      </c>
      <c r="K91" s="385">
        <v>0</v>
      </c>
    </row>
    <row r="92" spans="1:11" ht="30" x14ac:dyDescent="0.2">
      <c r="A92" s="285" t="str">
        <f t="shared" si="2"/>
        <v>2</v>
      </c>
      <c r="B92" s="285">
        <f t="shared" si="3"/>
        <v>6</v>
      </c>
      <c r="C92" s="384">
        <v>240290</v>
      </c>
      <c r="D92" s="384" t="s">
        <v>384</v>
      </c>
      <c r="E92" s="384" t="s">
        <v>385</v>
      </c>
      <c r="F92" s="385">
        <v>24401023051.880001</v>
      </c>
      <c r="G92" s="385">
        <v>79394000</v>
      </c>
      <c r="H92" s="385">
        <v>31220000</v>
      </c>
      <c r="I92" s="385">
        <v>24352849051.880001</v>
      </c>
      <c r="J92" s="385">
        <v>24352849051.880001</v>
      </c>
      <c r="K92" s="385">
        <v>0</v>
      </c>
    </row>
    <row r="93" spans="1:11" ht="15" x14ac:dyDescent="0.2">
      <c r="A93" s="285" t="str">
        <f t="shared" si="2"/>
        <v>2</v>
      </c>
      <c r="B93" s="285">
        <f t="shared" si="3"/>
        <v>4</v>
      </c>
      <c r="C93" s="384">
        <v>2403</v>
      </c>
      <c r="D93" s="384" t="s">
        <v>1540</v>
      </c>
      <c r="E93" s="384" t="s">
        <v>1541</v>
      </c>
      <c r="F93" s="385">
        <v>460544073723.71997</v>
      </c>
      <c r="G93" s="385">
        <v>77313610657</v>
      </c>
      <c r="H93" s="385">
        <v>31085347595.59</v>
      </c>
      <c r="I93" s="385">
        <v>414315810662.31</v>
      </c>
      <c r="J93" s="385">
        <v>414315810662.31</v>
      </c>
      <c r="K93" s="385">
        <v>0</v>
      </c>
    </row>
    <row r="94" spans="1:11" ht="15" x14ac:dyDescent="0.2">
      <c r="A94" s="285" t="str">
        <f t="shared" si="2"/>
        <v>2</v>
      </c>
      <c r="B94" s="285">
        <f t="shared" si="3"/>
        <v>6</v>
      </c>
      <c r="C94" s="384">
        <v>240315</v>
      </c>
      <c r="D94" s="384" t="s">
        <v>1542</v>
      </c>
      <c r="E94" s="384" t="s">
        <v>300</v>
      </c>
      <c r="F94" s="385">
        <v>460544073723.71997</v>
      </c>
      <c r="G94" s="385">
        <v>77313610657</v>
      </c>
      <c r="H94" s="385">
        <v>31085347595.59</v>
      </c>
      <c r="I94" s="385">
        <v>414315810662.31</v>
      </c>
      <c r="J94" s="385">
        <v>414315810662.31</v>
      </c>
      <c r="K94" s="385">
        <v>0</v>
      </c>
    </row>
    <row r="95" spans="1:11" ht="15" x14ac:dyDescent="0.2">
      <c r="A95" s="285" t="str">
        <f t="shared" si="2"/>
        <v>2</v>
      </c>
      <c r="B95" s="285">
        <f t="shared" si="3"/>
        <v>4</v>
      </c>
      <c r="C95" s="384">
        <v>2407</v>
      </c>
      <c r="D95" s="384" t="s">
        <v>386</v>
      </c>
      <c r="E95" s="384" t="s">
        <v>387</v>
      </c>
      <c r="F95" s="385">
        <v>69570152.840000004</v>
      </c>
      <c r="G95" s="385">
        <v>27702779815.040001</v>
      </c>
      <c r="H95" s="385">
        <v>28250251828.029999</v>
      </c>
      <c r="I95" s="385">
        <v>617042165.83000004</v>
      </c>
      <c r="J95" s="385">
        <v>617042165.83000004</v>
      </c>
      <c r="K95" s="385">
        <v>0</v>
      </c>
    </row>
    <row r="96" spans="1:11" ht="15" x14ac:dyDescent="0.2">
      <c r="A96" s="285" t="str">
        <f t="shared" si="2"/>
        <v>2</v>
      </c>
      <c r="B96" s="285">
        <f t="shared" si="3"/>
        <v>6</v>
      </c>
      <c r="C96" s="384">
        <v>240720</v>
      </c>
      <c r="D96" s="384" t="s">
        <v>388</v>
      </c>
      <c r="E96" s="384" t="s">
        <v>389</v>
      </c>
      <c r="F96" s="385">
        <v>66016706.759999998</v>
      </c>
      <c r="G96" s="385">
        <v>27702304369.040001</v>
      </c>
      <c r="H96" s="385">
        <v>28249869803.029999</v>
      </c>
      <c r="I96" s="385">
        <v>613582140.75</v>
      </c>
      <c r="J96" s="385">
        <v>613582140.75</v>
      </c>
      <c r="K96" s="385">
        <v>0</v>
      </c>
    </row>
    <row r="97" spans="1:11" ht="15" x14ac:dyDescent="0.2">
      <c r="A97" s="285" t="str">
        <f t="shared" si="2"/>
        <v>2</v>
      </c>
      <c r="B97" s="285">
        <f t="shared" si="3"/>
        <v>6</v>
      </c>
      <c r="C97" s="384">
        <v>240722</v>
      </c>
      <c r="D97" s="384" t="s">
        <v>390</v>
      </c>
      <c r="E97" s="384" t="s">
        <v>391</v>
      </c>
      <c r="F97" s="385">
        <v>475446</v>
      </c>
      <c r="G97" s="385">
        <v>475446</v>
      </c>
      <c r="H97" s="385">
        <v>382025</v>
      </c>
      <c r="I97" s="385">
        <v>382025</v>
      </c>
      <c r="J97" s="385">
        <v>382025</v>
      </c>
      <c r="K97" s="385">
        <v>0</v>
      </c>
    </row>
    <row r="98" spans="1:11" ht="15" x14ac:dyDescent="0.2">
      <c r="A98" s="285" t="str">
        <f t="shared" si="2"/>
        <v>2</v>
      </c>
      <c r="B98" s="285">
        <f t="shared" si="3"/>
        <v>6</v>
      </c>
      <c r="C98" s="384">
        <v>240790</v>
      </c>
      <c r="D98" s="384" t="s">
        <v>392</v>
      </c>
      <c r="E98" s="384" t="s">
        <v>393</v>
      </c>
      <c r="F98" s="385">
        <v>3078000.08</v>
      </c>
      <c r="G98" s="385">
        <v>0</v>
      </c>
      <c r="H98" s="385">
        <v>0</v>
      </c>
      <c r="I98" s="385">
        <v>3078000.08</v>
      </c>
      <c r="J98" s="385">
        <v>3078000.08</v>
      </c>
      <c r="K98" s="385">
        <v>0</v>
      </c>
    </row>
    <row r="99" spans="1:11" ht="15" x14ac:dyDescent="0.2">
      <c r="A99" s="285" t="str">
        <f t="shared" si="2"/>
        <v>2</v>
      </c>
      <c r="B99" s="285">
        <f t="shared" si="3"/>
        <v>4</v>
      </c>
      <c r="C99" s="384">
        <v>2424</v>
      </c>
      <c r="D99" s="384" t="s">
        <v>394</v>
      </c>
      <c r="E99" s="384" t="s">
        <v>395</v>
      </c>
      <c r="F99" s="385">
        <v>471257193.68000001</v>
      </c>
      <c r="G99" s="385">
        <v>1749963099</v>
      </c>
      <c r="H99" s="385">
        <v>1648867238</v>
      </c>
      <c r="I99" s="385">
        <v>370161332.68000001</v>
      </c>
      <c r="J99" s="385">
        <v>370161332.68000001</v>
      </c>
      <c r="K99" s="385">
        <v>0</v>
      </c>
    </row>
    <row r="100" spans="1:11" ht="15" x14ac:dyDescent="0.2">
      <c r="A100" s="285" t="str">
        <f t="shared" si="2"/>
        <v>2</v>
      </c>
      <c r="B100" s="285">
        <f t="shared" si="3"/>
        <v>6</v>
      </c>
      <c r="C100" s="384">
        <v>242401</v>
      </c>
      <c r="D100" s="384" t="s">
        <v>396</v>
      </c>
      <c r="E100" s="384" t="s">
        <v>397</v>
      </c>
      <c r="F100" s="385">
        <v>182076175</v>
      </c>
      <c r="G100" s="385">
        <v>565626521</v>
      </c>
      <c r="H100" s="385">
        <v>543396762</v>
      </c>
      <c r="I100" s="385">
        <v>159846416</v>
      </c>
      <c r="J100" s="385">
        <v>159846416</v>
      </c>
      <c r="K100" s="385">
        <v>0</v>
      </c>
    </row>
    <row r="101" spans="1:11" ht="15" x14ac:dyDescent="0.2">
      <c r="A101" s="285" t="str">
        <f t="shared" si="2"/>
        <v>2</v>
      </c>
      <c r="B101" s="285">
        <f t="shared" si="3"/>
        <v>6</v>
      </c>
      <c r="C101" s="384">
        <v>242402</v>
      </c>
      <c r="D101" s="384" t="s">
        <v>398</v>
      </c>
      <c r="E101" s="384" t="s">
        <v>399</v>
      </c>
      <c r="F101" s="385">
        <v>149803289.68000001</v>
      </c>
      <c r="G101" s="385">
        <v>410397968</v>
      </c>
      <c r="H101" s="385">
        <v>404571503</v>
      </c>
      <c r="I101" s="385">
        <v>143976824.68000001</v>
      </c>
      <c r="J101" s="385">
        <v>143976824.68000001</v>
      </c>
      <c r="K101" s="385">
        <v>0</v>
      </c>
    </row>
    <row r="102" spans="1:11" ht="15" x14ac:dyDescent="0.2">
      <c r="A102" s="285" t="str">
        <f t="shared" si="2"/>
        <v>2</v>
      </c>
      <c r="B102" s="285">
        <f t="shared" si="3"/>
        <v>6</v>
      </c>
      <c r="C102" s="384">
        <v>242405</v>
      </c>
      <c r="D102" s="384" t="s">
        <v>1543</v>
      </c>
      <c r="E102" s="384" t="s">
        <v>1544</v>
      </c>
      <c r="F102" s="385">
        <v>54204</v>
      </c>
      <c r="G102" s="385">
        <v>36031369</v>
      </c>
      <c r="H102" s="385">
        <v>36031369</v>
      </c>
      <c r="I102" s="385">
        <v>54204</v>
      </c>
      <c r="J102" s="385">
        <v>54204</v>
      </c>
      <c r="K102" s="385">
        <v>0</v>
      </c>
    </row>
    <row r="103" spans="1:11" ht="15" x14ac:dyDescent="0.2">
      <c r="A103" s="285" t="str">
        <f t="shared" si="2"/>
        <v>2</v>
      </c>
      <c r="B103" s="285">
        <f t="shared" si="3"/>
        <v>6</v>
      </c>
      <c r="C103" s="384">
        <v>242407</v>
      </c>
      <c r="D103" s="384" t="s">
        <v>400</v>
      </c>
      <c r="E103" s="384" t="s">
        <v>401</v>
      </c>
      <c r="F103" s="385">
        <v>71685447</v>
      </c>
      <c r="G103" s="385">
        <v>627632758</v>
      </c>
      <c r="H103" s="385">
        <v>594125324</v>
      </c>
      <c r="I103" s="385">
        <v>38178013</v>
      </c>
      <c r="J103" s="385">
        <v>38178013</v>
      </c>
      <c r="K103" s="385">
        <v>0</v>
      </c>
    </row>
    <row r="104" spans="1:11" ht="15" x14ac:dyDescent="0.2">
      <c r="A104" s="285" t="str">
        <f t="shared" si="2"/>
        <v>2</v>
      </c>
      <c r="B104" s="285">
        <f t="shared" si="3"/>
        <v>6</v>
      </c>
      <c r="C104" s="384">
        <v>242408</v>
      </c>
      <c r="D104" s="384" t="s">
        <v>1545</v>
      </c>
      <c r="E104" s="384" t="s">
        <v>1546</v>
      </c>
      <c r="F104" s="385">
        <v>0</v>
      </c>
      <c r="G104" s="385">
        <v>22186200</v>
      </c>
      <c r="H104" s="385">
        <v>22186200</v>
      </c>
      <c r="I104" s="385">
        <v>0</v>
      </c>
      <c r="J104" s="385">
        <v>0</v>
      </c>
      <c r="K104" s="385">
        <v>0</v>
      </c>
    </row>
    <row r="105" spans="1:11" ht="15" x14ac:dyDescent="0.2">
      <c r="A105" s="285" t="str">
        <f t="shared" si="2"/>
        <v>2</v>
      </c>
      <c r="B105" s="285">
        <f t="shared" si="3"/>
        <v>6</v>
      </c>
      <c r="C105" s="384">
        <v>242411</v>
      </c>
      <c r="D105" s="384" t="s">
        <v>402</v>
      </c>
      <c r="E105" s="384" t="s">
        <v>403</v>
      </c>
      <c r="F105" s="385">
        <v>20584834</v>
      </c>
      <c r="G105" s="385">
        <v>28130028</v>
      </c>
      <c r="H105" s="385">
        <v>25971428</v>
      </c>
      <c r="I105" s="385">
        <v>18426234</v>
      </c>
      <c r="J105" s="385">
        <v>18426234</v>
      </c>
      <c r="K105" s="385">
        <v>0</v>
      </c>
    </row>
    <row r="106" spans="1:11" ht="15" x14ac:dyDescent="0.2">
      <c r="A106" s="285" t="str">
        <f t="shared" si="2"/>
        <v>2</v>
      </c>
      <c r="B106" s="285">
        <f t="shared" si="3"/>
        <v>6</v>
      </c>
      <c r="C106" s="384">
        <v>242490</v>
      </c>
      <c r="D106" s="384" t="s">
        <v>404</v>
      </c>
      <c r="E106" s="384" t="s">
        <v>405</v>
      </c>
      <c r="F106" s="385">
        <v>47053244</v>
      </c>
      <c r="G106" s="385">
        <v>59958255</v>
      </c>
      <c r="H106" s="385">
        <v>22584652</v>
      </c>
      <c r="I106" s="385">
        <v>9679641</v>
      </c>
      <c r="J106" s="385">
        <v>9679641</v>
      </c>
      <c r="K106" s="385">
        <v>0</v>
      </c>
    </row>
    <row r="107" spans="1:11" ht="15" x14ac:dyDescent="0.2">
      <c r="A107" s="285" t="str">
        <f t="shared" si="2"/>
        <v>2</v>
      </c>
      <c r="B107" s="285">
        <f t="shared" si="3"/>
        <v>4</v>
      </c>
      <c r="C107" s="384">
        <v>2436</v>
      </c>
      <c r="D107" s="384" t="s">
        <v>406</v>
      </c>
      <c r="E107" s="384" t="s">
        <v>407</v>
      </c>
      <c r="F107" s="385">
        <v>898412535.72000003</v>
      </c>
      <c r="G107" s="385">
        <v>3887735376</v>
      </c>
      <c r="H107" s="385">
        <v>3460762435</v>
      </c>
      <c r="I107" s="385">
        <v>471439594.72000003</v>
      </c>
      <c r="J107" s="385">
        <v>471439594.72000003</v>
      </c>
      <c r="K107" s="385">
        <v>0</v>
      </c>
    </row>
    <row r="108" spans="1:11" ht="15" x14ac:dyDescent="0.2">
      <c r="A108" s="285" t="str">
        <f t="shared" si="2"/>
        <v>2</v>
      </c>
      <c r="B108" s="285">
        <f t="shared" si="3"/>
        <v>6</v>
      </c>
      <c r="C108" s="384">
        <v>243603</v>
      </c>
      <c r="D108" s="384" t="s">
        <v>408</v>
      </c>
      <c r="E108" s="384" t="s">
        <v>409</v>
      </c>
      <c r="F108" s="385">
        <v>142671621</v>
      </c>
      <c r="G108" s="385">
        <v>574968290</v>
      </c>
      <c r="H108" s="385">
        <v>460410858</v>
      </c>
      <c r="I108" s="385">
        <v>28114189</v>
      </c>
      <c r="J108" s="385">
        <v>28114189</v>
      </c>
      <c r="K108" s="385">
        <v>0</v>
      </c>
    </row>
    <row r="109" spans="1:11" ht="15" x14ac:dyDescent="0.2">
      <c r="A109" s="285" t="str">
        <f t="shared" si="2"/>
        <v>2</v>
      </c>
      <c r="B109" s="285">
        <f t="shared" si="3"/>
        <v>6</v>
      </c>
      <c r="C109" s="384">
        <v>243605</v>
      </c>
      <c r="D109" s="384" t="s">
        <v>410</v>
      </c>
      <c r="E109" s="384" t="s">
        <v>411</v>
      </c>
      <c r="F109" s="385">
        <v>43229626</v>
      </c>
      <c r="G109" s="385">
        <v>231285168</v>
      </c>
      <c r="H109" s="385">
        <v>202169088</v>
      </c>
      <c r="I109" s="385">
        <v>14113546</v>
      </c>
      <c r="J109" s="385">
        <v>14113546</v>
      </c>
      <c r="K109" s="385">
        <v>0</v>
      </c>
    </row>
    <row r="110" spans="1:11" ht="15" x14ac:dyDescent="0.2">
      <c r="A110" s="285" t="str">
        <f t="shared" si="2"/>
        <v>2</v>
      </c>
      <c r="B110" s="285">
        <f t="shared" si="3"/>
        <v>6</v>
      </c>
      <c r="C110" s="384">
        <v>243606</v>
      </c>
      <c r="D110" s="384" t="s">
        <v>412</v>
      </c>
      <c r="E110" s="384" t="s">
        <v>413</v>
      </c>
      <c r="F110" s="385">
        <v>98442</v>
      </c>
      <c r="G110" s="385">
        <v>240000</v>
      </c>
      <c r="H110" s="385">
        <v>527123</v>
      </c>
      <c r="I110" s="385">
        <v>385565</v>
      </c>
      <c r="J110" s="385">
        <v>385565</v>
      </c>
      <c r="K110" s="385">
        <v>0</v>
      </c>
    </row>
    <row r="111" spans="1:11" ht="15" x14ac:dyDescent="0.2">
      <c r="A111" s="285" t="str">
        <f t="shared" si="2"/>
        <v>2</v>
      </c>
      <c r="B111" s="285">
        <f t="shared" si="3"/>
        <v>6</v>
      </c>
      <c r="C111" s="384">
        <v>243608</v>
      </c>
      <c r="D111" s="384" t="s">
        <v>414</v>
      </c>
      <c r="E111" s="384" t="s">
        <v>415</v>
      </c>
      <c r="F111" s="385">
        <v>603566</v>
      </c>
      <c r="G111" s="385">
        <v>78972000</v>
      </c>
      <c r="H111" s="385">
        <v>80000161</v>
      </c>
      <c r="I111" s="385">
        <v>1631727</v>
      </c>
      <c r="J111" s="385">
        <v>1631727</v>
      </c>
      <c r="K111" s="385">
        <v>0</v>
      </c>
    </row>
    <row r="112" spans="1:11" ht="15" x14ac:dyDescent="0.2">
      <c r="A112" s="285" t="str">
        <f t="shared" si="2"/>
        <v>2</v>
      </c>
      <c r="B112" s="285">
        <f t="shared" si="3"/>
        <v>6</v>
      </c>
      <c r="C112" s="384">
        <v>243615</v>
      </c>
      <c r="D112" s="384" t="s">
        <v>416</v>
      </c>
      <c r="E112" s="384" t="s">
        <v>417</v>
      </c>
      <c r="F112" s="385">
        <v>495827182.72000003</v>
      </c>
      <c r="G112" s="385">
        <v>1797293843</v>
      </c>
      <c r="H112" s="385">
        <v>1621438902</v>
      </c>
      <c r="I112" s="385">
        <v>319972241.72000003</v>
      </c>
      <c r="J112" s="385">
        <v>319972241.72000003</v>
      </c>
      <c r="K112" s="385">
        <v>0</v>
      </c>
    </row>
    <row r="113" spans="1:11" ht="15" x14ac:dyDescent="0.2">
      <c r="A113" s="285" t="str">
        <f t="shared" si="2"/>
        <v>2</v>
      </c>
      <c r="B113" s="285">
        <f t="shared" si="3"/>
        <v>6</v>
      </c>
      <c r="C113" s="384">
        <v>243625</v>
      </c>
      <c r="D113" s="384" t="s">
        <v>418</v>
      </c>
      <c r="E113" s="384" t="s">
        <v>419</v>
      </c>
      <c r="F113" s="385">
        <v>61889206</v>
      </c>
      <c r="G113" s="385">
        <v>403221340</v>
      </c>
      <c r="H113" s="385">
        <v>384296168</v>
      </c>
      <c r="I113" s="385">
        <v>42964034</v>
      </c>
      <c r="J113" s="385">
        <v>42964034</v>
      </c>
      <c r="K113" s="385">
        <v>0</v>
      </c>
    </row>
    <row r="114" spans="1:11" ht="15" x14ac:dyDescent="0.2">
      <c r="A114" s="285" t="str">
        <f t="shared" si="2"/>
        <v>2</v>
      </c>
      <c r="B114" s="285">
        <f t="shared" si="3"/>
        <v>6</v>
      </c>
      <c r="C114" s="384">
        <v>243627</v>
      </c>
      <c r="D114" s="384" t="s">
        <v>422</v>
      </c>
      <c r="E114" s="384" t="s">
        <v>423</v>
      </c>
      <c r="F114" s="385">
        <v>147507767</v>
      </c>
      <c r="G114" s="385">
        <v>648447563</v>
      </c>
      <c r="H114" s="385">
        <v>565079481</v>
      </c>
      <c r="I114" s="385">
        <v>64139685</v>
      </c>
      <c r="J114" s="385">
        <v>64139685</v>
      </c>
      <c r="K114" s="385">
        <v>0</v>
      </c>
    </row>
    <row r="115" spans="1:11" ht="15" x14ac:dyDescent="0.2">
      <c r="A115" s="285" t="str">
        <f t="shared" si="2"/>
        <v>2</v>
      </c>
      <c r="B115" s="285">
        <f t="shared" si="3"/>
        <v>6</v>
      </c>
      <c r="C115" s="384">
        <v>243690</v>
      </c>
      <c r="D115" s="384" t="s">
        <v>424</v>
      </c>
      <c r="E115" s="384" t="s">
        <v>425</v>
      </c>
      <c r="F115" s="385">
        <v>118218</v>
      </c>
      <c r="G115" s="385">
        <v>1021</v>
      </c>
      <c r="H115" s="385">
        <v>1021</v>
      </c>
      <c r="I115" s="385">
        <v>118218</v>
      </c>
      <c r="J115" s="385">
        <v>118218</v>
      </c>
      <c r="K115" s="385">
        <v>0</v>
      </c>
    </row>
    <row r="116" spans="1:11" ht="15" x14ac:dyDescent="0.2">
      <c r="A116" s="285" t="str">
        <f t="shared" si="2"/>
        <v>2</v>
      </c>
      <c r="B116" s="285">
        <f t="shared" si="3"/>
        <v>6</v>
      </c>
      <c r="C116" s="384">
        <v>243698</v>
      </c>
      <c r="D116" s="384" t="s">
        <v>426</v>
      </c>
      <c r="E116" s="384" t="s">
        <v>427</v>
      </c>
      <c r="F116" s="385">
        <v>6466907</v>
      </c>
      <c r="G116" s="385">
        <v>153306151</v>
      </c>
      <c r="H116" s="385">
        <v>146839633</v>
      </c>
      <c r="I116" s="385">
        <v>389</v>
      </c>
      <c r="J116" s="385">
        <v>389</v>
      </c>
      <c r="K116" s="385">
        <v>0</v>
      </c>
    </row>
    <row r="117" spans="1:11" ht="15" x14ac:dyDescent="0.2">
      <c r="A117" s="285" t="str">
        <f t="shared" si="2"/>
        <v>2</v>
      </c>
      <c r="B117" s="285">
        <f t="shared" si="3"/>
        <v>4</v>
      </c>
      <c r="C117" s="384">
        <v>2440</v>
      </c>
      <c r="D117" s="384" t="s">
        <v>428</v>
      </c>
      <c r="E117" s="384" t="s">
        <v>429</v>
      </c>
      <c r="F117" s="385">
        <v>689109309</v>
      </c>
      <c r="G117" s="385">
        <v>0</v>
      </c>
      <c r="H117" s="385">
        <v>0</v>
      </c>
      <c r="I117" s="385">
        <v>689109309</v>
      </c>
      <c r="J117" s="385">
        <v>689109309</v>
      </c>
      <c r="K117" s="385">
        <v>0</v>
      </c>
    </row>
    <row r="118" spans="1:11" ht="15" x14ac:dyDescent="0.2">
      <c r="A118" s="285" t="str">
        <f t="shared" si="2"/>
        <v>2</v>
      </c>
      <c r="B118" s="285">
        <f t="shared" si="3"/>
        <v>6</v>
      </c>
      <c r="C118" s="384">
        <v>244014</v>
      </c>
      <c r="D118" s="384" t="s">
        <v>430</v>
      </c>
      <c r="E118" s="384" t="s">
        <v>431</v>
      </c>
      <c r="F118" s="385">
        <v>689109309</v>
      </c>
      <c r="G118" s="385">
        <v>0</v>
      </c>
      <c r="H118" s="385">
        <v>0</v>
      </c>
      <c r="I118" s="385">
        <v>689109309</v>
      </c>
      <c r="J118" s="385">
        <v>689109309</v>
      </c>
      <c r="K118" s="385">
        <v>0</v>
      </c>
    </row>
    <row r="119" spans="1:11" ht="15" x14ac:dyDescent="0.2">
      <c r="A119" s="285" t="str">
        <f t="shared" si="2"/>
        <v>2</v>
      </c>
      <c r="B119" s="285">
        <f t="shared" si="3"/>
        <v>4</v>
      </c>
      <c r="C119" s="384">
        <v>2460</v>
      </c>
      <c r="D119" s="384" t="s">
        <v>432</v>
      </c>
      <c r="E119" s="384" t="s">
        <v>433</v>
      </c>
      <c r="F119" s="385">
        <v>44577908152.910004</v>
      </c>
      <c r="G119" s="385">
        <v>38215790122.260002</v>
      </c>
      <c r="H119" s="385">
        <v>66298052368.129997</v>
      </c>
      <c r="I119" s="385">
        <v>72660170398.779999</v>
      </c>
      <c r="J119" s="385">
        <v>72660170398.779999</v>
      </c>
      <c r="K119" s="385">
        <v>0</v>
      </c>
    </row>
    <row r="120" spans="1:11" ht="15" x14ac:dyDescent="0.2">
      <c r="A120" s="285" t="str">
        <f t="shared" si="2"/>
        <v>2</v>
      </c>
      <c r="B120" s="285">
        <f t="shared" si="3"/>
        <v>6</v>
      </c>
      <c r="C120" s="384">
        <v>246002</v>
      </c>
      <c r="D120" s="384" t="s">
        <v>434</v>
      </c>
      <c r="E120" s="384" t="s">
        <v>435</v>
      </c>
      <c r="F120" s="385">
        <v>44577908152.910004</v>
      </c>
      <c r="G120" s="385">
        <v>38215790122.260002</v>
      </c>
      <c r="H120" s="385">
        <v>23150871816.130001</v>
      </c>
      <c r="I120" s="385">
        <v>29512989846.779999</v>
      </c>
      <c r="J120" s="385">
        <v>29512989846.779999</v>
      </c>
      <c r="K120" s="385">
        <v>0</v>
      </c>
    </row>
    <row r="121" spans="1:11" ht="15" x14ac:dyDescent="0.2">
      <c r="A121" s="285" t="str">
        <f t="shared" si="2"/>
        <v>2</v>
      </c>
      <c r="B121" s="285">
        <f t="shared" si="3"/>
        <v>6</v>
      </c>
      <c r="C121" s="384">
        <v>246091</v>
      </c>
      <c r="D121" s="384" t="s">
        <v>1684</v>
      </c>
      <c r="E121" s="384" t="s">
        <v>1618</v>
      </c>
      <c r="F121" s="385">
        <v>0</v>
      </c>
      <c r="G121" s="385">
        <v>0</v>
      </c>
      <c r="H121" s="385">
        <v>43147180552</v>
      </c>
      <c r="I121" s="385">
        <v>43147180552</v>
      </c>
      <c r="J121" s="385">
        <v>43147180552</v>
      </c>
      <c r="K121" s="385">
        <v>0</v>
      </c>
    </row>
    <row r="122" spans="1:11" ht="15" x14ac:dyDescent="0.2">
      <c r="A122" s="285" t="str">
        <f t="shared" si="2"/>
        <v>2</v>
      </c>
      <c r="B122" s="285">
        <f t="shared" si="3"/>
        <v>4</v>
      </c>
      <c r="C122" s="384">
        <v>2490</v>
      </c>
      <c r="D122" s="384" t="s">
        <v>436</v>
      </c>
      <c r="E122" s="384" t="s">
        <v>437</v>
      </c>
      <c r="F122" s="385">
        <v>1485502826.3599999</v>
      </c>
      <c r="G122" s="385">
        <v>11517484319.51</v>
      </c>
      <c r="H122" s="385">
        <v>10528179550.24</v>
      </c>
      <c r="I122" s="385">
        <v>496198057.08999997</v>
      </c>
      <c r="J122" s="385">
        <v>496198057.08999997</v>
      </c>
      <c r="K122" s="385">
        <v>0</v>
      </c>
    </row>
    <row r="123" spans="1:11" ht="15" x14ac:dyDescent="0.2">
      <c r="A123" s="285" t="str">
        <f t="shared" si="2"/>
        <v>2</v>
      </c>
      <c r="B123" s="285">
        <f t="shared" si="3"/>
        <v>6</v>
      </c>
      <c r="C123" s="384">
        <v>249027</v>
      </c>
      <c r="D123" s="384" t="s">
        <v>438</v>
      </c>
      <c r="E123" s="384" t="s">
        <v>439</v>
      </c>
      <c r="F123" s="385">
        <v>5116275</v>
      </c>
      <c r="G123" s="385">
        <v>35245085</v>
      </c>
      <c r="H123" s="385">
        <v>31957778</v>
      </c>
      <c r="I123" s="385">
        <v>1828968</v>
      </c>
      <c r="J123" s="385">
        <v>1828968</v>
      </c>
      <c r="K123" s="385">
        <v>0</v>
      </c>
    </row>
    <row r="124" spans="1:11" ht="15" x14ac:dyDescent="0.2">
      <c r="A124" s="285" t="str">
        <f t="shared" si="2"/>
        <v>2</v>
      </c>
      <c r="B124" s="285">
        <f t="shared" si="3"/>
        <v>6</v>
      </c>
      <c r="C124" s="384">
        <v>249032</v>
      </c>
      <c r="D124" s="384" t="s">
        <v>440</v>
      </c>
      <c r="E124" s="384" t="s">
        <v>441</v>
      </c>
      <c r="F124" s="385">
        <v>0</v>
      </c>
      <c r="G124" s="385">
        <v>6635135</v>
      </c>
      <c r="H124" s="385">
        <v>6635135</v>
      </c>
      <c r="I124" s="385">
        <v>0</v>
      </c>
      <c r="J124" s="385">
        <v>0</v>
      </c>
      <c r="K124" s="385">
        <v>0</v>
      </c>
    </row>
    <row r="125" spans="1:11" ht="15" x14ac:dyDescent="0.2">
      <c r="A125" s="285" t="str">
        <f t="shared" si="2"/>
        <v>2</v>
      </c>
      <c r="B125" s="285">
        <f t="shared" si="3"/>
        <v>6</v>
      </c>
      <c r="C125" s="384">
        <v>249034</v>
      </c>
      <c r="D125" s="384" t="s">
        <v>1550</v>
      </c>
      <c r="E125" s="384" t="s">
        <v>1551</v>
      </c>
      <c r="F125" s="385">
        <v>43410300</v>
      </c>
      <c r="G125" s="385">
        <v>116485800</v>
      </c>
      <c r="H125" s="385">
        <v>73198400</v>
      </c>
      <c r="I125" s="385">
        <v>122900</v>
      </c>
      <c r="J125" s="385">
        <v>122900</v>
      </c>
      <c r="K125" s="385">
        <v>0</v>
      </c>
    </row>
    <row r="126" spans="1:11" ht="15" x14ac:dyDescent="0.2">
      <c r="A126" s="285" t="str">
        <f t="shared" si="2"/>
        <v>2</v>
      </c>
      <c r="B126" s="285">
        <f t="shared" si="3"/>
        <v>6</v>
      </c>
      <c r="C126" s="384">
        <v>249040</v>
      </c>
      <c r="D126" s="384" t="s">
        <v>442</v>
      </c>
      <c r="E126" s="384" t="s">
        <v>443</v>
      </c>
      <c r="F126" s="385">
        <v>38475614.359999999</v>
      </c>
      <c r="G126" s="385">
        <v>7081346572.2399998</v>
      </c>
      <c r="H126" s="385">
        <v>7074711437.2399998</v>
      </c>
      <c r="I126" s="385">
        <v>31840479.359999999</v>
      </c>
      <c r="J126" s="385">
        <v>31840479.359999999</v>
      </c>
      <c r="K126" s="385">
        <v>0</v>
      </c>
    </row>
    <row r="127" spans="1:11" ht="15" x14ac:dyDescent="0.2">
      <c r="A127" s="285" t="str">
        <f t="shared" si="2"/>
        <v>2</v>
      </c>
      <c r="B127" s="285">
        <f t="shared" si="3"/>
        <v>6</v>
      </c>
      <c r="C127" s="384">
        <v>249050</v>
      </c>
      <c r="D127" s="384" t="s">
        <v>444</v>
      </c>
      <c r="E127" s="384" t="s">
        <v>445</v>
      </c>
      <c r="F127" s="385">
        <v>100960100</v>
      </c>
      <c r="G127" s="385">
        <v>271675300</v>
      </c>
      <c r="H127" s="385">
        <v>170715200</v>
      </c>
      <c r="I127" s="385">
        <v>0</v>
      </c>
      <c r="J127" s="385">
        <v>0</v>
      </c>
      <c r="K127" s="385">
        <v>0</v>
      </c>
    </row>
    <row r="128" spans="1:11" ht="15" x14ac:dyDescent="0.2">
      <c r="A128" s="285" t="str">
        <f t="shared" si="2"/>
        <v>2</v>
      </c>
      <c r="B128" s="285">
        <f t="shared" si="3"/>
        <v>6</v>
      </c>
      <c r="C128" s="384">
        <v>249051</v>
      </c>
      <c r="D128" s="384" t="s">
        <v>446</v>
      </c>
      <c r="E128" s="384" t="s">
        <v>447</v>
      </c>
      <c r="F128" s="385">
        <v>0</v>
      </c>
      <c r="G128" s="385">
        <v>103962370</v>
      </c>
      <c r="H128" s="385">
        <v>103962370</v>
      </c>
      <c r="I128" s="385">
        <v>0</v>
      </c>
      <c r="J128" s="385">
        <v>0</v>
      </c>
      <c r="K128" s="385">
        <v>0</v>
      </c>
    </row>
    <row r="129" spans="1:11" ht="15" x14ac:dyDescent="0.2">
      <c r="A129" s="285" t="str">
        <f t="shared" si="2"/>
        <v>2</v>
      </c>
      <c r="B129" s="285">
        <f t="shared" si="3"/>
        <v>6</v>
      </c>
      <c r="C129" s="384">
        <v>249054</v>
      </c>
      <c r="D129" s="384" t="s">
        <v>450</v>
      </c>
      <c r="E129" s="384" t="s">
        <v>409</v>
      </c>
      <c r="F129" s="385">
        <v>0</v>
      </c>
      <c r="G129" s="385">
        <v>14655105</v>
      </c>
      <c r="H129" s="385">
        <v>14655105</v>
      </c>
      <c r="I129" s="385">
        <v>0</v>
      </c>
      <c r="J129" s="385">
        <v>0</v>
      </c>
      <c r="K129" s="385">
        <v>0</v>
      </c>
    </row>
    <row r="130" spans="1:11" ht="15" x14ac:dyDescent="0.2">
      <c r="A130" s="285" t="str">
        <f t="shared" si="2"/>
        <v>2</v>
      </c>
      <c r="B130" s="285">
        <f t="shared" si="3"/>
        <v>6</v>
      </c>
      <c r="C130" s="384">
        <v>249055</v>
      </c>
      <c r="D130" s="384" t="s">
        <v>451</v>
      </c>
      <c r="E130" s="384" t="s">
        <v>411</v>
      </c>
      <c r="F130" s="385">
        <v>745694762</v>
      </c>
      <c r="G130" s="385">
        <v>3156812935.5900002</v>
      </c>
      <c r="H130" s="385">
        <v>2509058570.5599999</v>
      </c>
      <c r="I130" s="385">
        <v>97940396.969999999</v>
      </c>
      <c r="J130" s="385">
        <v>97940396.969999999</v>
      </c>
      <c r="K130" s="385">
        <v>0</v>
      </c>
    </row>
    <row r="131" spans="1:11" ht="15" x14ac:dyDescent="0.2">
      <c r="A131" s="285" t="str">
        <f t="shared" si="2"/>
        <v>2</v>
      </c>
      <c r="B131" s="285">
        <f t="shared" si="3"/>
        <v>6</v>
      </c>
      <c r="C131" s="384">
        <v>249058</v>
      </c>
      <c r="D131" s="384" t="s">
        <v>452</v>
      </c>
      <c r="E131" s="384" t="s">
        <v>307</v>
      </c>
      <c r="F131" s="385">
        <v>0</v>
      </c>
      <c r="G131" s="385">
        <v>70418520.079999998</v>
      </c>
      <c r="H131" s="385">
        <v>70418520.079999998</v>
      </c>
      <c r="I131" s="385">
        <v>0</v>
      </c>
      <c r="J131" s="385">
        <v>0</v>
      </c>
      <c r="K131" s="385">
        <v>0</v>
      </c>
    </row>
    <row r="132" spans="1:11" ht="15" x14ac:dyDescent="0.2">
      <c r="A132" s="285" t="str">
        <f t="shared" si="2"/>
        <v>2</v>
      </c>
      <c r="B132" s="285">
        <f t="shared" si="3"/>
        <v>6</v>
      </c>
      <c r="C132" s="384">
        <v>249090</v>
      </c>
      <c r="D132" s="384" t="s">
        <v>1552</v>
      </c>
      <c r="E132" s="384" t="s">
        <v>437</v>
      </c>
      <c r="F132" s="385">
        <v>551845775</v>
      </c>
      <c r="G132" s="385">
        <v>660247496.60000002</v>
      </c>
      <c r="H132" s="385">
        <v>472867034.36000001</v>
      </c>
      <c r="I132" s="385">
        <v>364465312.75999999</v>
      </c>
      <c r="J132" s="385">
        <v>364465312.75999999</v>
      </c>
      <c r="K132" s="385">
        <v>0</v>
      </c>
    </row>
    <row r="133" spans="1:11" ht="15" x14ac:dyDescent="0.2">
      <c r="A133" s="285" t="str">
        <f t="shared" si="2"/>
        <v>2</v>
      </c>
      <c r="B133" s="285">
        <f t="shared" si="3"/>
        <v>2</v>
      </c>
      <c r="C133" s="384">
        <v>25</v>
      </c>
      <c r="D133" s="384" t="s">
        <v>453</v>
      </c>
      <c r="E133" s="384" t="s">
        <v>454</v>
      </c>
      <c r="F133" s="385">
        <v>264155812676</v>
      </c>
      <c r="G133" s="385">
        <v>20014094385</v>
      </c>
      <c r="H133" s="385">
        <v>15153235942</v>
      </c>
      <c r="I133" s="385">
        <v>259294954233</v>
      </c>
      <c r="J133" s="385">
        <v>259294954233</v>
      </c>
      <c r="K133" s="385">
        <v>0</v>
      </c>
    </row>
    <row r="134" spans="1:11" ht="15" x14ac:dyDescent="0.2">
      <c r="A134" s="285" t="str">
        <f t="shared" si="2"/>
        <v>2</v>
      </c>
      <c r="B134" s="285">
        <f t="shared" si="3"/>
        <v>4</v>
      </c>
      <c r="C134" s="384">
        <v>2511</v>
      </c>
      <c r="D134" s="384" t="s">
        <v>455</v>
      </c>
      <c r="E134" s="384" t="s">
        <v>456</v>
      </c>
      <c r="F134" s="385">
        <v>3939862478</v>
      </c>
      <c r="G134" s="385">
        <v>9417551263</v>
      </c>
      <c r="H134" s="385">
        <v>9853389405</v>
      </c>
      <c r="I134" s="385">
        <v>4375700620</v>
      </c>
      <c r="J134" s="385">
        <v>4375700620</v>
      </c>
      <c r="K134" s="385">
        <v>0</v>
      </c>
    </row>
    <row r="135" spans="1:11" ht="15" x14ac:dyDescent="0.2">
      <c r="A135" s="285" t="str">
        <f t="shared" si="2"/>
        <v>2</v>
      </c>
      <c r="B135" s="285">
        <f t="shared" si="3"/>
        <v>6</v>
      </c>
      <c r="C135" s="384">
        <v>251101</v>
      </c>
      <c r="D135" s="384" t="s">
        <v>457</v>
      </c>
      <c r="E135" s="384" t="s">
        <v>458</v>
      </c>
      <c r="F135" s="385">
        <v>0</v>
      </c>
      <c r="G135" s="385">
        <v>5463294857.0100002</v>
      </c>
      <c r="H135" s="385">
        <v>5463294857.0100002</v>
      </c>
      <c r="I135" s="385">
        <v>0</v>
      </c>
      <c r="J135" s="385">
        <v>0</v>
      </c>
      <c r="K135" s="385">
        <v>0</v>
      </c>
    </row>
    <row r="136" spans="1:11" ht="15" x14ac:dyDescent="0.2">
      <c r="A136" s="285" t="str">
        <f t="shared" si="2"/>
        <v>2</v>
      </c>
      <c r="B136" s="285">
        <f t="shared" si="3"/>
        <v>6</v>
      </c>
      <c r="C136" s="384">
        <v>251102</v>
      </c>
      <c r="D136" s="384" t="s">
        <v>459</v>
      </c>
      <c r="E136" s="384" t="s">
        <v>460</v>
      </c>
      <c r="F136" s="385">
        <v>230000000</v>
      </c>
      <c r="G136" s="385">
        <v>720000000</v>
      </c>
      <c r="H136" s="385">
        <v>490000000</v>
      </c>
      <c r="I136" s="385">
        <v>0</v>
      </c>
      <c r="J136" s="385">
        <v>0</v>
      </c>
      <c r="K136" s="385">
        <v>0</v>
      </c>
    </row>
    <row r="137" spans="1:11" ht="15" x14ac:dyDescent="0.2">
      <c r="A137" s="285" t="str">
        <f t="shared" si="2"/>
        <v>2</v>
      </c>
      <c r="B137" s="285">
        <f t="shared" si="3"/>
        <v>6</v>
      </c>
      <c r="C137" s="384">
        <v>251104</v>
      </c>
      <c r="D137" s="384" t="s">
        <v>461</v>
      </c>
      <c r="E137" s="384" t="s">
        <v>462</v>
      </c>
      <c r="F137" s="385">
        <v>1175062865</v>
      </c>
      <c r="G137" s="385">
        <v>279886798</v>
      </c>
      <c r="H137" s="385">
        <v>478664417</v>
      </c>
      <c r="I137" s="385">
        <v>1373840484</v>
      </c>
      <c r="J137" s="385">
        <v>1373840484</v>
      </c>
      <c r="K137" s="385">
        <v>0</v>
      </c>
    </row>
    <row r="138" spans="1:11" ht="15" x14ac:dyDescent="0.2">
      <c r="A138" s="285" t="str">
        <f t="shared" ref="A138:A201" si="4">+LEFT(C138,$A$8)</f>
        <v>2</v>
      </c>
      <c r="B138" s="285">
        <f t="shared" ref="B138:B201" si="5">+LEN(C138)</f>
        <v>6</v>
      </c>
      <c r="C138" s="384">
        <v>251105</v>
      </c>
      <c r="D138" s="384" t="s">
        <v>463</v>
      </c>
      <c r="E138" s="384" t="s">
        <v>464</v>
      </c>
      <c r="F138" s="385">
        <v>801179226</v>
      </c>
      <c r="G138" s="385">
        <v>187661345</v>
      </c>
      <c r="H138" s="385">
        <v>326362094</v>
      </c>
      <c r="I138" s="385">
        <v>939879975</v>
      </c>
      <c r="J138" s="385">
        <v>939879975</v>
      </c>
      <c r="K138" s="385">
        <v>0</v>
      </c>
    </row>
    <row r="139" spans="1:11" ht="15" x14ac:dyDescent="0.2">
      <c r="A139" s="285" t="str">
        <f t="shared" si="4"/>
        <v>2</v>
      </c>
      <c r="B139" s="285">
        <f t="shared" si="5"/>
        <v>6</v>
      </c>
      <c r="C139" s="384">
        <v>251106</v>
      </c>
      <c r="D139" s="384" t="s">
        <v>465</v>
      </c>
      <c r="E139" s="384" t="s">
        <v>466</v>
      </c>
      <c r="F139" s="385">
        <v>593106467</v>
      </c>
      <c r="G139" s="385">
        <v>27832845</v>
      </c>
      <c r="H139" s="385">
        <v>302392988</v>
      </c>
      <c r="I139" s="385">
        <v>867666610</v>
      </c>
      <c r="J139" s="385">
        <v>867666610</v>
      </c>
      <c r="K139" s="385">
        <v>0</v>
      </c>
    </row>
    <row r="140" spans="1:11" ht="15" x14ac:dyDescent="0.2">
      <c r="A140" s="285" t="str">
        <f t="shared" si="4"/>
        <v>2</v>
      </c>
      <c r="B140" s="285">
        <f t="shared" si="5"/>
        <v>6</v>
      </c>
      <c r="C140" s="384">
        <v>251107</v>
      </c>
      <c r="D140" s="384" t="s">
        <v>467</v>
      </c>
      <c r="E140" s="384" t="s">
        <v>468</v>
      </c>
      <c r="F140" s="385">
        <v>0</v>
      </c>
      <c r="G140" s="385">
        <v>16152609</v>
      </c>
      <c r="H140" s="385">
        <v>681067052</v>
      </c>
      <c r="I140" s="385">
        <v>664914443</v>
      </c>
      <c r="J140" s="385">
        <v>664914443</v>
      </c>
      <c r="K140" s="385">
        <v>0</v>
      </c>
    </row>
    <row r="141" spans="1:11" ht="15" x14ac:dyDescent="0.2">
      <c r="A141" s="285" t="str">
        <f t="shared" si="4"/>
        <v>2</v>
      </c>
      <c r="B141" s="285">
        <f t="shared" si="5"/>
        <v>6</v>
      </c>
      <c r="C141" s="384">
        <v>251108</v>
      </c>
      <c r="D141" s="384" t="s">
        <v>469</v>
      </c>
      <c r="E141" s="384" t="s">
        <v>368</v>
      </c>
      <c r="F141" s="385">
        <v>0</v>
      </c>
      <c r="G141" s="385">
        <v>43855681.509999998</v>
      </c>
      <c r="H141" s="385">
        <v>43855681.509999998</v>
      </c>
      <c r="I141" s="385">
        <v>0</v>
      </c>
      <c r="J141" s="385">
        <v>0</v>
      </c>
      <c r="K141" s="385">
        <v>0</v>
      </c>
    </row>
    <row r="142" spans="1:11" ht="15" x14ac:dyDescent="0.2">
      <c r="A142" s="285" t="str">
        <f t="shared" si="4"/>
        <v>2</v>
      </c>
      <c r="B142" s="285">
        <f t="shared" si="5"/>
        <v>6</v>
      </c>
      <c r="C142" s="384">
        <v>251109</v>
      </c>
      <c r="D142" s="384" t="s">
        <v>470</v>
      </c>
      <c r="E142" s="384" t="s">
        <v>471</v>
      </c>
      <c r="F142" s="385">
        <v>486902083</v>
      </c>
      <c r="G142" s="385">
        <v>215287047</v>
      </c>
      <c r="H142" s="385">
        <v>254234551</v>
      </c>
      <c r="I142" s="385">
        <v>525849587</v>
      </c>
      <c r="J142" s="385">
        <v>525849587</v>
      </c>
      <c r="K142" s="385">
        <v>0</v>
      </c>
    </row>
    <row r="143" spans="1:11" ht="15" x14ac:dyDescent="0.2">
      <c r="A143" s="285" t="str">
        <f t="shared" si="4"/>
        <v>2</v>
      </c>
      <c r="B143" s="285">
        <f t="shared" si="5"/>
        <v>6</v>
      </c>
      <c r="C143" s="384">
        <v>251110</v>
      </c>
      <c r="D143" s="384" t="s">
        <v>472</v>
      </c>
      <c r="E143" s="384" t="s">
        <v>473</v>
      </c>
      <c r="F143" s="385">
        <v>0</v>
      </c>
      <c r="G143" s="385">
        <v>514612230.91000003</v>
      </c>
      <c r="H143" s="385">
        <v>514612230.91000003</v>
      </c>
      <c r="I143" s="385">
        <v>0</v>
      </c>
      <c r="J143" s="385">
        <v>0</v>
      </c>
      <c r="K143" s="385">
        <v>0</v>
      </c>
    </row>
    <row r="144" spans="1:11" ht="15" x14ac:dyDescent="0.2">
      <c r="A144" s="285" t="str">
        <f t="shared" si="4"/>
        <v>2</v>
      </c>
      <c r="B144" s="285">
        <f t="shared" si="5"/>
        <v>6</v>
      </c>
      <c r="C144" s="384">
        <v>251111</v>
      </c>
      <c r="D144" s="384" t="s">
        <v>474</v>
      </c>
      <c r="E144" s="384" t="s">
        <v>475</v>
      </c>
      <c r="F144" s="385">
        <v>12695500</v>
      </c>
      <c r="G144" s="385">
        <v>37106700</v>
      </c>
      <c r="H144" s="385">
        <v>24640300</v>
      </c>
      <c r="I144" s="385">
        <v>229100</v>
      </c>
      <c r="J144" s="385">
        <v>229100</v>
      </c>
      <c r="K144" s="385">
        <v>0</v>
      </c>
    </row>
    <row r="145" spans="1:11" ht="15" x14ac:dyDescent="0.2">
      <c r="A145" s="285" t="str">
        <f t="shared" si="4"/>
        <v>2</v>
      </c>
      <c r="B145" s="285">
        <f t="shared" si="5"/>
        <v>6</v>
      </c>
      <c r="C145" s="384">
        <v>251122</v>
      </c>
      <c r="D145" s="384" t="s">
        <v>476</v>
      </c>
      <c r="E145" s="384" t="s">
        <v>477</v>
      </c>
      <c r="F145" s="385">
        <v>305716153</v>
      </c>
      <c r="G145" s="385">
        <v>925775656</v>
      </c>
      <c r="H145" s="385">
        <v>620059503</v>
      </c>
      <c r="I145" s="385">
        <v>0</v>
      </c>
      <c r="J145" s="385">
        <v>0</v>
      </c>
      <c r="K145" s="385">
        <v>0</v>
      </c>
    </row>
    <row r="146" spans="1:11" ht="15" x14ac:dyDescent="0.2">
      <c r="A146" s="285" t="str">
        <f t="shared" si="4"/>
        <v>2</v>
      </c>
      <c r="B146" s="285">
        <f t="shared" si="5"/>
        <v>6</v>
      </c>
      <c r="C146" s="384">
        <v>251123</v>
      </c>
      <c r="D146" s="384" t="s">
        <v>478</v>
      </c>
      <c r="E146" s="384" t="s">
        <v>479</v>
      </c>
      <c r="F146" s="385">
        <v>219816084</v>
      </c>
      <c r="G146" s="385">
        <v>655763849</v>
      </c>
      <c r="H146" s="385">
        <v>439242986</v>
      </c>
      <c r="I146" s="385">
        <v>3295221</v>
      </c>
      <c r="J146" s="385">
        <v>3295221</v>
      </c>
      <c r="K146" s="385">
        <v>0</v>
      </c>
    </row>
    <row r="147" spans="1:11" ht="15" x14ac:dyDescent="0.2">
      <c r="A147" s="285" t="str">
        <f t="shared" si="4"/>
        <v>2</v>
      </c>
      <c r="B147" s="285">
        <f t="shared" si="5"/>
        <v>6</v>
      </c>
      <c r="C147" s="384">
        <v>251124</v>
      </c>
      <c r="D147" s="384" t="s">
        <v>480</v>
      </c>
      <c r="E147" s="384" t="s">
        <v>481</v>
      </c>
      <c r="F147" s="385">
        <v>115384100</v>
      </c>
      <c r="G147" s="385">
        <v>310414000</v>
      </c>
      <c r="H147" s="385">
        <v>195055100</v>
      </c>
      <c r="I147" s="385">
        <v>25200</v>
      </c>
      <c r="J147" s="385">
        <v>25200</v>
      </c>
      <c r="K147" s="385">
        <v>0</v>
      </c>
    </row>
    <row r="148" spans="1:11" ht="15" x14ac:dyDescent="0.2">
      <c r="A148" s="285" t="str">
        <f t="shared" si="4"/>
        <v>2</v>
      </c>
      <c r="B148" s="285">
        <f t="shared" si="5"/>
        <v>6</v>
      </c>
      <c r="C148" s="384">
        <v>251125</v>
      </c>
      <c r="D148" s="384" t="s">
        <v>482</v>
      </c>
      <c r="E148" s="384" t="s">
        <v>483</v>
      </c>
      <c r="F148" s="385">
        <v>0</v>
      </c>
      <c r="G148" s="385">
        <v>19907644.57</v>
      </c>
      <c r="H148" s="385">
        <v>19907644.57</v>
      </c>
      <c r="I148" s="385">
        <v>0</v>
      </c>
      <c r="J148" s="385">
        <v>0</v>
      </c>
      <c r="K148" s="385">
        <v>0</v>
      </c>
    </row>
    <row r="149" spans="1:11" ht="15" x14ac:dyDescent="0.2">
      <c r="A149" s="285" t="str">
        <f t="shared" si="4"/>
        <v>2</v>
      </c>
      <c r="B149" s="285">
        <f t="shared" si="5"/>
        <v>4</v>
      </c>
      <c r="C149" s="384">
        <v>2514</v>
      </c>
      <c r="D149" s="384" t="s">
        <v>1553</v>
      </c>
      <c r="E149" s="384" t="s">
        <v>1554</v>
      </c>
      <c r="F149" s="385">
        <v>260215950198</v>
      </c>
      <c r="G149" s="385">
        <v>10596543122</v>
      </c>
      <c r="H149" s="385">
        <v>5299846537</v>
      </c>
      <c r="I149" s="385">
        <v>254919253613</v>
      </c>
      <c r="J149" s="385">
        <v>254919253613</v>
      </c>
      <c r="K149" s="385">
        <v>0</v>
      </c>
    </row>
    <row r="150" spans="1:11" ht="15" x14ac:dyDescent="0.2">
      <c r="A150" s="285" t="str">
        <f t="shared" si="4"/>
        <v>2</v>
      </c>
      <c r="B150" s="285">
        <f t="shared" si="5"/>
        <v>6</v>
      </c>
      <c r="C150" s="384">
        <v>251401</v>
      </c>
      <c r="D150" s="384" t="s">
        <v>1555</v>
      </c>
      <c r="E150" s="384" t="s">
        <v>1556</v>
      </c>
      <c r="F150" s="385">
        <v>10936766</v>
      </c>
      <c r="G150" s="385">
        <v>6856104</v>
      </c>
      <c r="H150" s="385">
        <v>6856104</v>
      </c>
      <c r="I150" s="385">
        <v>10936766</v>
      </c>
      <c r="J150" s="385">
        <v>10936766</v>
      </c>
      <c r="K150" s="385">
        <v>0</v>
      </c>
    </row>
    <row r="151" spans="1:11" ht="15" x14ac:dyDescent="0.2">
      <c r="A151" s="285" t="str">
        <f t="shared" si="4"/>
        <v>2</v>
      </c>
      <c r="B151" s="285">
        <f t="shared" si="5"/>
        <v>6</v>
      </c>
      <c r="C151" s="384">
        <v>251405</v>
      </c>
      <c r="D151" s="384" t="s">
        <v>1557</v>
      </c>
      <c r="E151" s="384" t="s">
        <v>1510</v>
      </c>
      <c r="F151" s="385">
        <v>2938656</v>
      </c>
      <c r="G151" s="385">
        <v>139675333</v>
      </c>
      <c r="H151" s="385">
        <v>139675333</v>
      </c>
      <c r="I151" s="385">
        <v>2938656</v>
      </c>
      <c r="J151" s="385">
        <v>2938656</v>
      </c>
      <c r="K151" s="385">
        <v>0</v>
      </c>
    </row>
    <row r="152" spans="1:11" ht="30" x14ac:dyDescent="0.2">
      <c r="A152" s="285" t="str">
        <f t="shared" si="4"/>
        <v>2</v>
      </c>
      <c r="B152" s="285">
        <f t="shared" si="5"/>
        <v>6</v>
      </c>
      <c r="C152" s="384">
        <v>251406</v>
      </c>
      <c r="D152" s="384" t="s">
        <v>1558</v>
      </c>
      <c r="E152" s="384" t="s">
        <v>1559</v>
      </c>
      <c r="F152" s="385">
        <v>0</v>
      </c>
      <c r="G152" s="385">
        <v>5151462024</v>
      </c>
      <c r="H152" s="385">
        <v>5151462024</v>
      </c>
      <c r="I152" s="385">
        <v>0</v>
      </c>
      <c r="J152" s="385">
        <v>0</v>
      </c>
      <c r="K152" s="385">
        <v>0</v>
      </c>
    </row>
    <row r="153" spans="1:11" ht="15" x14ac:dyDescent="0.2">
      <c r="A153" s="285" t="str">
        <f t="shared" si="4"/>
        <v>2</v>
      </c>
      <c r="B153" s="285">
        <f t="shared" si="5"/>
        <v>6</v>
      </c>
      <c r="C153" s="384">
        <v>251410</v>
      </c>
      <c r="D153" s="384" t="s">
        <v>1560</v>
      </c>
      <c r="E153" s="384" t="s">
        <v>1561</v>
      </c>
      <c r="F153" s="385">
        <v>255795557354</v>
      </c>
      <c r="G153" s="385">
        <v>5158874328</v>
      </c>
      <c r="H153" s="385">
        <v>1853076</v>
      </c>
      <c r="I153" s="385">
        <v>250638536102</v>
      </c>
      <c r="J153" s="385">
        <v>250638536102</v>
      </c>
      <c r="K153" s="385">
        <v>0</v>
      </c>
    </row>
    <row r="154" spans="1:11" ht="15" x14ac:dyDescent="0.2">
      <c r="A154" s="285" t="str">
        <f t="shared" si="4"/>
        <v>2</v>
      </c>
      <c r="B154" s="285">
        <f t="shared" si="5"/>
        <v>6</v>
      </c>
      <c r="C154" s="384">
        <v>251414</v>
      </c>
      <c r="D154" s="384" t="s">
        <v>1562</v>
      </c>
      <c r="E154" s="384" t="s">
        <v>1563</v>
      </c>
      <c r="F154" s="385">
        <v>4406517422</v>
      </c>
      <c r="G154" s="385">
        <v>139675333</v>
      </c>
      <c r="H154" s="385">
        <v>0</v>
      </c>
      <c r="I154" s="385">
        <v>4266842089</v>
      </c>
      <c r="J154" s="385">
        <v>4266842089</v>
      </c>
      <c r="K154" s="385">
        <v>0</v>
      </c>
    </row>
    <row r="155" spans="1:11" ht="15" x14ac:dyDescent="0.2">
      <c r="A155" s="285" t="str">
        <f t="shared" si="4"/>
        <v>2</v>
      </c>
      <c r="B155" s="285">
        <f t="shared" si="5"/>
        <v>2</v>
      </c>
      <c r="C155" s="384">
        <v>27</v>
      </c>
      <c r="D155" s="384" t="s">
        <v>484</v>
      </c>
      <c r="E155" s="384" t="s">
        <v>485</v>
      </c>
      <c r="F155" s="385">
        <v>1323927874796</v>
      </c>
      <c r="G155" s="385">
        <v>63345063117.660004</v>
      </c>
      <c r="H155" s="385">
        <v>245113132151.13</v>
      </c>
      <c r="I155" s="385">
        <v>1505695943829.47</v>
      </c>
      <c r="J155" s="385">
        <v>1505695943829.47</v>
      </c>
      <c r="K155" s="385">
        <v>0</v>
      </c>
    </row>
    <row r="156" spans="1:11" ht="15" x14ac:dyDescent="0.2">
      <c r="A156" s="285" t="str">
        <f t="shared" si="4"/>
        <v>2</v>
      </c>
      <c r="B156" s="285">
        <f t="shared" si="5"/>
        <v>4</v>
      </c>
      <c r="C156" s="384">
        <v>2701</v>
      </c>
      <c r="D156" s="384" t="s">
        <v>486</v>
      </c>
      <c r="E156" s="384" t="s">
        <v>487</v>
      </c>
      <c r="F156" s="385">
        <v>1323927874796</v>
      </c>
      <c r="G156" s="385">
        <v>63345063117.660004</v>
      </c>
      <c r="H156" s="385">
        <v>245113132151.13</v>
      </c>
      <c r="I156" s="385">
        <v>1505695943829.47</v>
      </c>
      <c r="J156" s="385">
        <v>1505695943829.47</v>
      </c>
      <c r="K156" s="385">
        <v>0</v>
      </c>
    </row>
    <row r="157" spans="1:11" ht="15" x14ac:dyDescent="0.2">
      <c r="A157" s="285" t="str">
        <f t="shared" si="4"/>
        <v>2</v>
      </c>
      <c r="B157" s="285">
        <f t="shared" si="5"/>
        <v>6</v>
      </c>
      <c r="C157" s="384">
        <v>270103</v>
      </c>
      <c r="D157" s="384" t="s">
        <v>488</v>
      </c>
      <c r="E157" s="384" t="s">
        <v>489</v>
      </c>
      <c r="F157" s="385">
        <v>1323927874796</v>
      </c>
      <c r="G157" s="385">
        <v>63345063117.660004</v>
      </c>
      <c r="H157" s="385">
        <v>245106626754.13</v>
      </c>
      <c r="I157" s="385">
        <v>1505689438432.47</v>
      </c>
      <c r="J157" s="385">
        <v>1505689438432.47</v>
      </c>
      <c r="K157" s="385">
        <v>0</v>
      </c>
    </row>
    <row r="158" spans="1:11" ht="15" x14ac:dyDescent="0.2">
      <c r="A158" s="285" t="str">
        <f t="shared" si="4"/>
        <v>2</v>
      </c>
      <c r="B158" s="285">
        <f t="shared" si="5"/>
        <v>6</v>
      </c>
      <c r="C158" s="384">
        <v>270105</v>
      </c>
      <c r="D158" s="384" t="s">
        <v>490</v>
      </c>
      <c r="E158" s="384" t="s">
        <v>491</v>
      </c>
      <c r="F158" s="385">
        <v>0</v>
      </c>
      <c r="G158" s="385">
        <v>0</v>
      </c>
      <c r="H158" s="385">
        <v>6505397</v>
      </c>
      <c r="I158" s="385">
        <v>6505397</v>
      </c>
      <c r="J158" s="385">
        <v>6505397</v>
      </c>
      <c r="K158" s="385">
        <v>0</v>
      </c>
    </row>
    <row r="159" spans="1:11" ht="15" x14ac:dyDescent="0.2">
      <c r="A159" s="285" t="str">
        <f t="shared" si="4"/>
        <v>2</v>
      </c>
      <c r="B159" s="285">
        <f t="shared" si="5"/>
        <v>2</v>
      </c>
      <c r="C159" s="384">
        <v>29</v>
      </c>
      <c r="D159" s="384" t="s">
        <v>492</v>
      </c>
      <c r="E159" s="384" t="s">
        <v>493</v>
      </c>
      <c r="F159" s="385">
        <v>111775879586.95</v>
      </c>
      <c r="G159" s="385">
        <v>192496734083.98999</v>
      </c>
      <c r="H159" s="385">
        <v>80720854497.039993</v>
      </c>
      <c r="I159" s="385">
        <v>0</v>
      </c>
      <c r="J159" s="385">
        <v>0</v>
      </c>
      <c r="K159" s="385">
        <v>0</v>
      </c>
    </row>
    <row r="160" spans="1:11" ht="15" x14ac:dyDescent="0.2">
      <c r="A160" s="285" t="str">
        <f t="shared" si="4"/>
        <v>2</v>
      </c>
      <c r="B160" s="285">
        <f t="shared" si="5"/>
        <v>4</v>
      </c>
      <c r="C160" s="384">
        <v>2990</v>
      </c>
      <c r="D160" s="384" t="s">
        <v>494</v>
      </c>
      <c r="E160" s="384" t="s">
        <v>495</v>
      </c>
      <c r="F160" s="385">
        <v>111775879586.95</v>
      </c>
      <c r="G160" s="385">
        <v>192496734083.98999</v>
      </c>
      <c r="H160" s="385">
        <v>80720854497.039993</v>
      </c>
      <c r="I160" s="385">
        <v>0</v>
      </c>
      <c r="J160" s="385">
        <v>0</v>
      </c>
      <c r="K160" s="385">
        <v>0</v>
      </c>
    </row>
    <row r="161" spans="1:11" ht="15" x14ac:dyDescent="0.2">
      <c r="A161" s="285" t="str">
        <f t="shared" si="4"/>
        <v>2</v>
      </c>
      <c r="B161" s="285">
        <f t="shared" si="5"/>
        <v>6</v>
      </c>
      <c r="C161" s="384">
        <v>299002</v>
      </c>
      <c r="D161" s="384" t="s">
        <v>496</v>
      </c>
      <c r="E161" s="384" t="s">
        <v>497</v>
      </c>
      <c r="F161" s="385">
        <v>111775879586.95</v>
      </c>
      <c r="G161" s="385">
        <v>192496734083.98999</v>
      </c>
      <c r="H161" s="385">
        <v>80720854497.039993</v>
      </c>
      <c r="I161" s="385">
        <v>0</v>
      </c>
      <c r="J161" s="385">
        <v>0</v>
      </c>
      <c r="K161" s="385">
        <v>0</v>
      </c>
    </row>
    <row r="162" spans="1:11" ht="15" x14ac:dyDescent="0.2">
      <c r="A162" s="285" t="str">
        <f t="shared" si="4"/>
        <v>3</v>
      </c>
      <c r="B162" s="285">
        <f t="shared" si="5"/>
        <v>1</v>
      </c>
      <c r="C162" s="384">
        <v>3</v>
      </c>
      <c r="D162" s="384" t="s">
        <v>498</v>
      </c>
      <c r="E162" s="384" t="s">
        <v>37</v>
      </c>
      <c r="F162" s="385">
        <v>-111944736256.55</v>
      </c>
      <c r="G162" s="385">
        <v>2212018905510.71</v>
      </c>
      <c r="H162" s="385">
        <v>2212107269564.71</v>
      </c>
      <c r="I162" s="385">
        <v>-111856372202.55</v>
      </c>
      <c r="J162" s="385">
        <v>0</v>
      </c>
      <c r="K162" s="385">
        <v>-111856372202.55</v>
      </c>
    </row>
    <row r="163" spans="1:11" ht="15" x14ac:dyDescent="0.2">
      <c r="A163" s="285" t="str">
        <f t="shared" si="4"/>
        <v>3</v>
      </c>
      <c r="B163" s="285">
        <f t="shared" si="5"/>
        <v>2</v>
      </c>
      <c r="C163" s="384">
        <v>31</v>
      </c>
      <c r="D163" s="384" t="s">
        <v>499</v>
      </c>
      <c r="E163" s="384" t="s">
        <v>500</v>
      </c>
      <c r="F163" s="385">
        <v>-111944736256.55</v>
      </c>
      <c r="G163" s="385">
        <v>2212018905510.71</v>
      </c>
      <c r="H163" s="385">
        <v>2212107269564.71</v>
      </c>
      <c r="I163" s="385">
        <v>-111856372202.55</v>
      </c>
      <c r="J163" s="385">
        <v>0</v>
      </c>
      <c r="K163" s="385">
        <v>-111856372202.55</v>
      </c>
    </row>
    <row r="164" spans="1:11" ht="15" x14ac:dyDescent="0.2">
      <c r="A164" s="285" t="str">
        <f t="shared" si="4"/>
        <v>3</v>
      </c>
      <c r="B164" s="285">
        <f t="shared" si="5"/>
        <v>4</v>
      </c>
      <c r="C164" s="384">
        <v>3105</v>
      </c>
      <c r="D164" s="384" t="s">
        <v>501</v>
      </c>
      <c r="E164" s="384" t="s">
        <v>502</v>
      </c>
      <c r="F164" s="385">
        <v>-1140307142174.5601</v>
      </c>
      <c r="G164" s="385">
        <v>0</v>
      </c>
      <c r="H164" s="385">
        <v>0</v>
      </c>
      <c r="I164" s="385">
        <v>-1140307142174.5601</v>
      </c>
      <c r="J164" s="385">
        <v>0</v>
      </c>
      <c r="K164" s="385">
        <v>-1140307142174.5601</v>
      </c>
    </row>
    <row r="165" spans="1:11" ht="15" x14ac:dyDescent="0.2">
      <c r="A165" s="285" t="str">
        <f t="shared" si="4"/>
        <v>3</v>
      </c>
      <c r="B165" s="285">
        <f t="shared" si="5"/>
        <v>6</v>
      </c>
      <c r="C165" s="384">
        <v>310506</v>
      </c>
      <c r="D165" s="384" t="s">
        <v>503</v>
      </c>
      <c r="E165" s="384" t="s">
        <v>502</v>
      </c>
      <c r="F165" s="385">
        <v>-1140307142174.5601</v>
      </c>
      <c r="G165" s="385">
        <v>0</v>
      </c>
      <c r="H165" s="385">
        <v>0</v>
      </c>
      <c r="I165" s="385">
        <v>-1140307142174.5601</v>
      </c>
      <c r="J165" s="385">
        <v>0</v>
      </c>
      <c r="K165" s="385">
        <v>-1140307142174.5601</v>
      </c>
    </row>
    <row r="166" spans="1:11" ht="15" x14ac:dyDescent="0.2">
      <c r="A166" s="285" t="str">
        <f t="shared" si="4"/>
        <v>3</v>
      </c>
      <c r="B166" s="285">
        <f t="shared" si="5"/>
        <v>4</v>
      </c>
      <c r="C166" s="384">
        <v>3109</v>
      </c>
      <c r="D166" s="384" t="s">
        <v>504</v>
      </c>
      <c r="E166" s="384" t="s">
        <v>505</v>
      </c>
      <c r="F166" s="385">
        <v>7025699909.75</v>
      </c>
      <c r="G166" s="385">
        <v>366952662243.89001</v>
      </c>
      <c r="H166" s="385">
        <v>1845160759987.8201</v>
      </c>
      <c r="I166" s="385">
        <v>1485233797653.6799</v>
      </c>
      <c r="J166" s="385">
        <v>0</v>
      </c>
      <c r="K166" s="385">
        <v>1485233797653.6799</v>
      </c>
    </row>
    <row r="167" spans="1:11" ht="15" x14ac:dyDescent="0.2">
      <c r="A167" s="285" t="str">
        <f t="shared" si="4"/>
        <v>3</v>
      </c>
      <c r="B167" s="285">
        <f t="shared" si="5"/>
        <v>6</v>
      </c>
      <c r="C167" s="384">
        <v>310901</v>
      </c>
      <c r="D167" s="384" t="s">
        <v>506</v>
      </c>
      <c r="E167" s="384" t="s">
        <v>507</v>
      </c>
      <c r="F167" s="385">
        <v>1593311521767.73</v>
      </c>
      <c r="G167" s="385">
        <v>366948390705.89001</v>
      </c>
      <c r="H167" s="385">
        <v>1845153952000.8201</v>
      </c>
      <c r="I167" s="385">
        <v>3071517083062.6602</v>
      </c>
      <c r="J167" s="385">
        <v>0</v>
      </c>
      <c r="K167" s="385">
        <v>3071517083062.6602</v>
      </c>
    </row>
    <row r="168" spans="1:11" ht="15" x14ac:dyDescent="0.2">
      <c r="A168" s="285" t="str">
        <f t="shared" si="4"/>
        <v>3</v>
      </c>
      <c r="B168" s="285">
        <f t="shared" si="5"/>
        <v>6</v>
      </c>
      <c r="C168" s="384">
        <v>310902</v>
      </c>
      <c r="D168" s="384" t="s">
        <v>508</v>
      </c>
      <c r="E168" s="384" t="s">
        <v>1685</v>
      </c>
      <c r="F168" s="385">
        <v>-1586285821857.98</v>
      </c>
      <c r="G168" s="385">
        <v>4271538</v>
      </c>
      <c r="H168" s="385">
        <v>6807987</v>
      </c>
      <c r="I168" s="385">
        <v>-1586283285408.98</v>
      </c>
      <c r="J168" s="385">
        <v>0</v>
      </c>
      <c r="K168" s="385">
        <v>-1586283285408.98</v>
      </c>
    </row>
    <row r="169" spans="1:11" ht="15" x14ac:dyDescent="0.2">
      <c r="A169" s="285" t="str">
        <f t="shared" si="4"/>
        <v>3</v>
      </c>
      <c r="B169" s="285">
        <f t="shared" si="5"/>
        <v>4</v>
      </c>
      <c r="C169" s="384">
        <v>3110</v>
      </c>
      <c r="D169" s="384" t="s">
        <v>510</v>
      </c>
      <c r="E169" s="384" t="s">
        <v>511</v>
      </c>
      <c r="F169" s="385">
        <v>1478119733689.9299</v>
      </c>
      <c r="G169" s="385">
        <v>1845066243266.8201</v>
      </c>
      <c r="H169" s="385">
        <v>366946509576.89001</v>
      </c>
      <c r="I169" s="385">
        <v>0</v>
      </c>
      <c r="J169" s="385">
        <v>0</v>
      </c>
      <c r="K169" s="385">
        <v>0</v>
      </c>
    </row>
    <row r="170" spans="1:11" ht="15" x14ac:dyDescent="0.2">
      <c r="A170" s="285" t="str">
        <f t="shared" si="4"/>
        <v>3</v>
      </c>
      <c r="B170" s="285">
        <f t="shared" si="5"/>
        <v>6</v>
      </c>
      <c r="C170" s="384">
        <v>311001</v>
      </c>
      <c r="D170" s="384" t="s">
        <v>1484</v>
      </c>
      <c r="E170" s="384" t="s">
        <v>1485</v>
      </c>
      <c r="F170" s="385">
        <v>1478119733689.9299</v>
      </c>
      <c r="G170" s="385">
        <v>1845066243266.8201</v>
      </c>
      <c r="H170" s="385">
        <v>366946509576.89001</v>
      </c>
      <c r="I170" s="385">
        <v>0</v>
      </c>
      <c r="J170" s="385">
        <v>0</v>
      </c>
      <c r="K170" s="385">
        <v>0</v>
      </c>
    </row>
    <row r="171" spans="1:11" ht="15" x14ac:dyDescent="0.2">
      <c r="A171" s="285" t="str">
        <f t="shared" si="4"/>
        <v>3</v>
      </c>
      <c r="B171" s="285">
        <f t="shared" si="5"/>
        <v>4</v>
      </c>
      <c r="C171" s="384">
        <v>3151</v>
      </c>
      <c r="D171" s="384" t="s">
        <v>1564</v>
      </c>
      <c r="E171" s="384" t="s">
        <v>1686</v>
      </c>
      <c r="F171" s="385">
        <v>-456783027681.66998</v>
      </c>
      <c r="G171" s="385">
        <v>0</v>
      </c>
      <c r="H171" s="385">
        <v>0</v>
      </c>
      <c r="I171" s="385">
        <v>-456783027681.66998</v>
      </c>
      <c r="J171" s="385">
        <v>0</v>
      </c>
      <c r="K171" s="385">
        <v>-456783027681.66998</v>
      </c>
    </row>
    <row r="172" spans="1:11" ht="30" x14ac:dyDescent="0.2">
      <c r="A172" s="285" t="str">
        <f t="shared" si="4"/>
        <v>3</v>
      </c>
      <c r="B172" s="285">
        <f t="shared" si="5"/>
        <v>6</v>
      </c>
      <c r="C172" s="384">
        <v>315101</v>
      </c>
      <c r="D172" s="384" t="s">
        <v>1566</v>
      </c>
      <c r="E172" s="384" t="s">
        <v>1567</v>
      </c>
      <c r="F172" s="385">
        <v>-456783027681.66998</v>
      </c>
      <c r="G172" s="385">
        <v>0</v>
      </c>
      <c r="H172" s="385">
        <v>0</v>
      </c>
      <c r="I172" s="385">
        <v>-456783027681.66998</v>
      </c>
      <c r="J172" s="385">
        <v>0</v>
      </c>
      <c r="K172" s="385">
        <v>-456783027681.66998</v>
      </c>
    </row>
    <row r="173" spans="1:11" ht="15" x14ac:dyDescent="0.2">
      <c r="A173" s="285" t="str">
        <f t="shared" si="4"/>
        <v>4</v>
      </c>
      <c r="B173" s="285">
        <f t="shared" si="5"/>
        <v>1</v>
      </c>
      <c r="C173" s="384">
        <v>4</v>
      </c>
      <c r="D173" s="384" t="s">
        <v>514</v>
      </c>
      <c r="E173" s="384" t="s">
        <v>515</v>
      </c>
      <c r="F173" s="385">
        <v>0</v>
      </c>
      <c r="G173" s="385">
        <v>78420149041.820007</v>
      </c>
      <c r="H173" s="385">
        <v>357038644999</v>
      </c>
      <c r="I173" s="385">
        <v>278618495957.17999</v>
      </c>
      <c r="J173" s="385">
        <v>0</v>
      </c>
      <c r="K173" s="385">
        <v>278618495957.17999</v>
      </c>
    </row>
    <row r="174" spans="1:11" ht="15" x14ac:dyDescent="0.2">
      <c r="A174" s="285" t="str">
        <f t="shared" si="4"/>
        <v>4</v>
      </c>
      <c r="B174" s="285">
        <f t="shared" si="5"/>
        <v>2</v>
      </c>
      <c r="C174" s="384">
        <v>41</v>
      </c>
      <c r="D174" s="384" t="s">
        <v>516</v>
      </c>
      <c r="E174" s="384" t="s">
        <v>1687</v>
      </c>
      <c r="F174" s="385">
        <v>0</v>
      </c>
      <c r="G174" s="385">
        <v>11589293506</v>
      </c>
      <c r="H174" s="385">
        <v>28512494231</v>
      </c>
      <c r="I174" s="385">
        <v>16923200725</v>
      </c>
      <c r="J174" s="385">
        <v>0</v>
      </c>
      <c r="K174" s="385">
        <v>16923200725</v>
      </c>
    </row>
    <row r="175" spans="1:11" ht="15" x14ac:dyDescent="0.2">
      <c r="A175" s="285" t="str">
        <f t="shared" si="4"/>
        <v>4</v>
      </c>
      <c r="B175" s="285">
        <f t="shared" si="5"/>
        <v>4</v>
      </c>
      <c r="C175" s="384">
        <v>4110</v>
      </c>
      <c r="D175" s="384" t="s">
        <v>518</v>
      </c>
      <c r="E175" s="384" t="s">
        <v>519</v>
      </c>
      <c r="F175" s="385">
        <v>0</v>
      </c>
      <c r="G175" s="385">
        <v>11589293506</v>
      </c>
      <c r="H175" s="385">
        <v>28512494231</v>
      </c>
      <c r="I175" s="385">
        <v>16923200725</v>
      </c>
      <c r="J175" s="385">
        <v>0</v>
      </c>
      <c r="K175" s="385">
        <v>16923200725</v>
      </c>
    </row>
    <row r="176" spans="1:11" ht="15" x14ac:dyDescent="0.2">
      <c r="A176" s="285" t="str">
        <f t="shared" si="4"/>
        <v>4</v>
      </c>
      <c r="B176" s="285">
        <f t="shared" si="5"/>
        <v>6</v>
      </c>
      <c r="C176" s="384">
        <v>411003</v>
      </c>
      <c r="D176" s="384" t="s">
        <v>1648</v>
      </c>
      <c r="E176" s="384" t="s">
        <v>1634</v>
      </c>
      <c r="F176" s="385">
        <v>0</v>
      </c>
      <c r="G176" s="385">
        <v>0</v>
      </c>
      <c r="H176" s="385">
        <v>19138361</v>
      </c>
      <c r="I176" s="385">
        <v>19138361</v>
      </c>
      <c r="J176" s="385">
        <v>0</v>
      </c>
      <c r="K176" s="385">
        <v>19138361</v>
      </c>
    </row>
    <row r="177" spans="1:11" ht="15" x14ac:dyDescent="0.2">
      <c r="A177" s="285" t="str">
        <f t="shared" si="4"/>
        <v>4</v>
      </c>
      <c r="B177" s="285">
        <f t="shared" si="5"/>
        <v>6</v>
      </c>
      <c r="C177" s="384">
        <v>411061</v>
      </c>
      <c r="D177" s="384" t="s">
        <v>1568</v>
      </c>
      <c r="E177" s="384" t="s">
        <v>1503</v>
      </c>
      <c r="F177" s="385">
        <v>0</v>
      </c>
      <c r="G177" s="385">
        <v>11589293506</v>
      </c>
      <c r="H177" s="385">
        <v>28493355870</v>
      </c>
      <c r="I177" s="385">
        <v>16904062364</v>
      </c>
      <c r="J177" s="385">
        <v>0</v>
      </c>
      <c r="K177" s="385">
        <v>16904062364</v>
      </c>
    </row>
    <row r="178" spans="1:11" ht="15" x14ac:dyDescent="0.2">
      <c r="A178" s="285" t="str">
        <f t="shared" si="4"/>
        <v>4</v>
      </c>
      <c r="B178" s="285">
        <f t="shared" si="5"/>
        <v>2</v>
      </c>
      <c r="C178" s="384">
        <v>44</v>
      </c>
      <c r="D178" s="384" t="s">
        <v>520</v>
      </c>
      <c r="E178" s="384" t="s">
        <v>521</v>
      </c>
      <c r="F178" s="385">
        <v>0</v>
      </c>
      <c r="G178" s="385">
        <v>66765388410</v>
      </c>
      <c r="H178" s="385">
        <v>193135181481.85001</v>
      </c>
      <c r="I178" s="385">
        <v>126369793071.85001</v>
      </c>
      <c r="J178" s="385">
        <v>0</v>
      </c>
      <c r="K178" s="385">
        <v>126369793071.85001</v>
      </c>
    </row>
    <row r="179" spans="1:11" ht="15" x14ac:dyDescent="0.2">
      <c r="A179" s="285" t="str">
        <f t="shared" si="4"/>
        <v>4</v>
      </c>
      <c r="B179" s="285">
        <f t="shared" si="5"/>
        <v>4</v>
      </c>
      <c r="C179" s="384">
        <v>4413</v>
      </c>
      <c r="D179" s="384" t="s">
        <v>1569</v>
      </c>
      <c r="E179" s="384" t="s">
        <v>1505</v>
      </c>
      <c r="F179" s="385">
        <v>0</v>
      </c>
      <c r="G179" s="385">
        <v>66765388410</v>
      </c>
      <c r="H179" s="385">
        <v>193127306201.85001</v>
      </c>
      <c r="I179" s="385">
        <v>126361917791.85001</v>
      </c>
      <c r="J179" s="385">
        <v>0</v>
      </c>
      <c r="K179" s="385">
        <v>126361917791.85001</v>
      </c>
    </row>
    <row r="180" spans="1:11" ht="45" x14ac:dyDescent="0.2">
      <c r="A180" s="285" t="str">
        <f t="shared" si="4"/>
        <v>4</v>
      </c>
      <c r="B180" s="285">
        <f t="shared" si="5"/>
        <v>6</v>
      </c>
      <c r="C180" s="384">
        <v>441309</v>
      </c>
      <c r="D180" s="384" t="s">
        <v>1570</v>
      </c>
      <c r="E180" s="384" t="s">
        <v>1571</v>
      </c>
      <c r="F180" s="385">
        <v>0</v>
      </c>
      <c r="G180" s="385">
        <v>0</v>
      </c>
      <c r="H180" s="385">
        <v>630572117.86000001</v>
      </c>
      <c r="I180" s="385">
        <v>630572117.86000001</v>
      </c>
      <c r="J180" s="385">
        <v>0</v>
      </c>
      <c r="K180" s="385">
        <v>630572117.86000001</v>
      </c>
    </row>
    <row r="181" spans="1:11" ht="15" x14ac:dyDescent="0.2">
      <c r="A181" s="285" t="str">
        <f t="shared" si="4"/>
        <v>4</v>
      </c>
      <c r="B181" s="285">
        <f t="shared" si="5"/>
        <v>6</v>
      </c>
      <c r="C181" s="384">
        <v>441311</v>
      </c>
      <c r="D181" s="384" t="s">
        <v>1572</v>
      </c>
      <c r="E181" s="384" t="s">
        <v>1573</v>
      </c>
      <c r="F181" s="385">
        <v>0</v>
      </c>
      <c r="G181" s="385">
        <v>66765388410</v>
      </c>
      <c r="H181" s="385">
        <v>192496734083.98999</v>
      </c>
      <c r="I181" s="385">
        <v>125731345673.99001</v>
      </c>
      <c r="J181" s="385">
        <v>0</v>
      </c>
      <c r="K181" s="385">
        <v>125731345673.99001</v>
      </c>
    </row>
    <row r="182" spans="1:11" ht="15" x14ac:dyDescent="0.2">
      <c r="A182" s="285" t="str">
        <f t="shared" si="4"/>
        <v>4</v>
      </c>
      <c r="B182" s="285">
        <f t="shared" si="5"/>
        <v>4</v>
      </c>
      <c r="C182" s="384">
        <v>4428</v>
      </c>
      <c r="D182" s="384" t="s">
        <v>522</v>
      </c>
      <c r="E182" s="384" t="s">
        <v>300</v>
      </c>
      <c r="F182" s="385">
        <v>0</v>
      </c>
      <c r="G182" s="385">
        <v>0</v>
      </c>
      <c r="H182" s="385">
        <v>7875280</v>
      </c>
      <c r="I182" s="385">
        <v>7875280</v>
      </c>
      <c r="J182" s="385">
        <v>0</v>
      </c>
      <c r="K182" s="385">
        <v>7875280</v>
      </c>
    </row>
    <row r="183" spans="1:11" ht="30" x14ac:dyDescent="0.2">
      <c r="A183" s="285" t="str">
        <f t="shared" si="4"/>
        <v>4</v>
      </c>
      <c r="B183" s="285">
        <f t="shared" si="5"/>
        <v>6</v>
      </c>
      <c r="C183" s="384">
        <v>442828</v>
      </c>
      <c r="D183" s="384" t="s">
        <v>1649</v>
      </c>
      <c r="E183" s="384" t="s">
        <v>1688</v>
      </c>
      <c r="F183" s="385">
        <v>0</v>
      </c>
      <c r="G183" s="385">
        <v>0</v>
      </c>
      <c r="H183" s="385">
        <v>7875280</v>
      </c>
      <c r="I183" s="385">
        <v>7875280</v>
      </c>
      <c r="J183" s="385">
        <v>0</v>
      </c>
      <c r="K183" s="385">
        <v>7875280</v>
      </c>
    </row>
    <row r="184" spans="1:11" ht="15" x14ac:dyDescent="0.2">
      <c r="A184" s="285" t="str">
        <f t="shared" si="4"/>
        <v>4</v>
      </c>
      <c r="B184" s="285">
        <f t="shared" si="5"/>
        <v>2</v>
      </c>
      <c r="C184" s="384">
        <v>47</v>
      </c>
      <c r="D184" s="384" t="s">
        <v>526</v>
      </c>
      <c r="E184" s="384" t="s">
        <v>527</v>
      </c>
      <c r="F184" s="385">
        <v>0</v>
      </c>
      <c r="G184" s="385">
        <v>0</v>
      </c>
      <c r="H184" s="385">
        <v>119277610097.75</v>
      </c>
      <c r="I184" s="385">
        <v>119277610097.75</v>
      </c>
      <c r="J184" s="385">
        <v>0</v>
      </c>
      <c r="K184" s="385">
        <v>119277610097.75</v>
      </c>
    </row>
    <row r="185" spans="1:11" ht="15" x14ac:dyDescent="0.2">
      <c r="A185" s="285" t="str">
        <f t="shared" si="4"/>
        <v>4</v>
      </c>
      <c r="B185" s="285">
        <f t="shared" si="5"/>
        <v>4</v>
      </c>
      <c r="C185" s="384">
        <v>4705</v>
      </c>
      <c r="D185" s="384" t="s">
        <v>528</v>
      </c>
      <c r="E185" s="384" t="s">
        <v>529</v>
      </c>
      <c r="F185" s="385">
        <v>0</v>
      </c>
      <c r="G185" s="385">
        <v>0</v>
      </c>
      <c r="H185" s="385">
        <v>117794475651.75</v>
      </c>
      <c r="I185" s="385">
        <v>117794475651.75</v>
      </c>
      <c r="J185" s="385">
        <v>0</v>
      </c>
      <c r="K185" s="385">
        <v>117794475651.75</v>
      </c>
    </row>
    <row r="186" spans="1:11" ht="15" x14ac:dyDescent="0.2">
      <c r="A186" s="285" t="str">
        <f t="shared" si="4"/>
        <v>4</v>
      </c>
      <c r="B186" s="285">
        <f t="shared" si="5"/>
        <v>6</v>
      </c>
      <c r="C186" s="384">
        <v>470508</v>
      </c>
      <c r="D186" s="384" t="s">
        <v>530</v>
      </c>
      <c r="E186" s="384" t="s">
        <v>531</v>
      </c>
      <c r="F186" s="385">
        <v>0</v>
      </c>
      <c r="G186" s="385">
        <v>0</v>
      </c>
      <c r="H186" s="385">
        <v>52414156436.980003</v>
      </c>
      <c r="I186" s="385">
        <v>52414156436.980003</v>
      </c>
      <c r="J186" s="385">
        <v>0</v>
      </c>
      <c r="K186" s="385">
        <v>52414156436.980003</v>
      </c>
    </row>
    <row r="187" spans="1:11" ht="15" x14ac:dyDescent="0.2">
      <c r="A187" s="285" t="str">
        <f t="shared" si="4"/>
        <v>4</v>
      </c>
      <c r="B187" s="285">
        <f t="shared" si="5"/>
        <v>6</v>
      </c>
      <c r="C187" s="384">
        <v>470510</v>
      </c>
      <c r="D187" s="384" t="s">
        <v>532</v>
      </c>
      <c r="E187" s="384" t="s">
        <v>533</v>
      </c>
      <c r="F187" s="385">
        <v>0</v>
      </c>
      <c r="G187" s="385">
        <v>0</v>
      </c>
      <c r="H187" s="385">
        <v>65380319214.769997</v>
      </c>
      <c r="I187" s="385">
        <v>65380319214.769997</v>
      </c>
      <c r="J187" s="385">
        <v>0</v>
      </c>
      <c r="K187" s="385">
        <v>65380319214.769997</v>
      </c>
    </row>
    <row r="188" spans="1:11" ht="15" x14ac:dyDescent="0.2">
      <c r="A188" s="285" t="str">
        <f t="shared" si="4"/>
        <v>4</v>
      </c>
      <c r="B188" s="285">
        <f t="shared" si="5"/>
        <v>4</v>
      </c>
      <c r="C188" s="384">
        <v>4722</v>
      </c>
      <c r="D188" s="384" t="s">
        <v>534</v>
      </c>
      <c r="E188" s="384" t="s">
        <v>535</v>
      </c>
      <c r="F188" s="385">
        <v>0</v>
      </c>
      <c r="G188" s="385">
        <v>0</v>
      </c>
      <c r="H188" s="385">
        <v>1483134446</v>
      </c>
      <c r="I188" s="385">
        <v>1483134446</v>
      </c>
      <c r="J188" s="385">
        <v>0</v>
      </c>
      <c r="K188" s="385">
        <v>1483134446</v>
      </c>
    </row>
    <row r="189" spans="1:11" ht="15" x14ac:dyDescent="0.2">
      <c r="A189" s="285" t="str">
        <f t="shared" si="4"/>
        <v>4</v>
      </c>
      <c r="B189" s="285">
        <f t="shared" si="5"/>
        <v>6</v>
      </c>
      <c r="C189" s="384">
        <v>472201</v>
      </c>
      <c r="D189" s="384" t="s">
        <v>536</v>
      </c>
      <c r="E189" s="384" t="s">
        <v>537</v>
      </c>
      <c r="F189" s="385">
        <v>0</v>
      </c>
      <c r="G189" s="385">
        <v>0</v>
      </c>
      <c r="H189" s="385">
        <v>1483134446</v>
      </c>
      <c r="I189" s="385">
        <v>1483134446</v>
      </c>
      <c r="J189" s="385">
        <v>0</v>
      </c>
      <c r="K189" s="385">
        <v>1483134446</v>
      </c>
    </row>
    <row r="190" spans="1:11" ht="15" x14ac:dyDescent="0.2">
      <c r="A190" s="285" t="str">
        <f t="shared" si="4"/>
        <v>4</v>
      </c>
      <c r="B190" s="285">
        <f t="shared" si="5"/>
        <v>2</v>
      </c>
      <c r="C190" s="384">
        <v>48</v>
      </c>
      <c r="D190" s="384" t="s">
        <v>539</v>
      </c>
      <c r="E190" s="384" t="s">
        <v>1689</v>
      </c>
      <c r="F190" s="385">
        <v>0</v>
      </c>
      <c r="G190" s="385">
        <v>65467125.82</v>
      </c>
      <c r="H190" s="385">
        <v>16113359188.4</v>
      </c>
      <c r="I190" s="385">
        <v>16047892062.58</v>
      </c>
      <c r="J190" s="385">
        <v>0</v>
      </c>
      <c r="K190" s="385">
        <v>16047892062.58</v>
      </c>
    </row>
    <row r="191" spans="1:11" ht="15" x14ac:dyDescent="0.2">
      <c r="A191" s="285" t="str">
        <f t="shared" si="4"/>
        <v>4</v>
      </c>
      <c r="B191" s="285">
        <f t="shared" si="5"/>
        <v>4</v>
      </c>
      <c r="C191" s="384">
        <v>4802</v>
      </c>
      <c r="D191" s="384" t="s">
        <v>541</v>
      </c>
      <c r="E191" s="384" t="s">
        <v>542</v>
      </c>
      <c r="F191" s="385">
        <v>0</v>
      </c>
      <c r="G191" s="385">
        <v>63560720.82</v>
      </c>
      <c r="H191" s="385">
        <v>14543088713.209999</v>
      </c>
      <c r="I191" s="385">
        <v>14479527992.389999</v>
      </c>
      <c r="J191" s="385">
        <v>0</v>
      </c>
      <c r="K191" s="385">
        <v>14479527992.389999</v>
      </c>
    </row>
    <row r="192" spans="1:11" ht="15" x14ac:dyDescent="0.2">
      <c r="A192" s="285" t="str">
        <f t="shared" si="4"/>
        <v>4</v>
      </c>
      <c r="B192" s="285">
        <f t="shared" si="5"/>
        <v>6</v>
      </c>
      <c r="C192" s="384">
        <v>480201</v>
      </c>
      <c r="D192" s="384" t="s">
        <v>543</v>
      </c>
      <c r="E192" s="384" t="s">
        <v>544</v>
      </c>
      <c r="F192" s="385">
        <v>0</v>
      </c>
      <c r="G192" s="385">
        <v>19138361</v>
      </c>
      <c r="H192" s="385">
        <v>96667723.040000007</v>
      </c>
      <c r="I192" s="385">
        <v>77529362.040000007</v>
      </c>
      <c r="J192" s="385">
        <v>0</v>
      </c>
      <c r="K192" s="385">
        <v>77529362.040000007</v>
      </c>
    </row>
    <row r="193" spans="1:11" ht="15" x14ac:dyDescent="0.2">
      <c r="A193" s="285" t="str">
        <f t="shared" si="4"/>
        <v>4</v>
      </c>
      <c r="B193" s="285">
        <f t="shared" si="5"/>
        <v>6</v>
      </c>
      <c r="C193" s="384">
        <v>480232</v>
      </c>
      <c r="D193" s="384" t="s">
        <v>545</v>
      </c>
      <c r="E193" s="384" t="s">
        <v>546</v>
      </c>
      <c r="F193" s="385">
        <v>0</v>
      </c>
      <c r="G193" s="385">
        <v>44422359.82</v>
      </c>
      <c r="H193" s="385">
        <v>14446420990.17</v>
      </c>
      <c r="I193" s="385">
        <v>14401998630.35</v>
      </c>
      <c r="J193" s="385">
        <v>0</v>
      </c>
      <c r="K193" s="385">
        <v>14401998630.35</v>
      </c>
    </row>
    <row r="194" spans="1:11" ht="15" x14ac:dyDescent="0.2">
      <c r="A194" s="285" t="str">
        <f t="shared" si="4"/>
        <v>4</v>
      </c>
      <c r="B194" s="285">
        <f t="shared" si="5"/>
        <v>4</v>
      </c>
      <c r="C194" s="384">
        <v>4808</v>
      </c>
      <c r="D194" s="384" t="s">
        <v>547</v>
      </c>
      <c r="E194" s="384" t="s">
        <v>548</v>
      </c>
      <c r="F194" s="385">
        <v>0</v>
      </c>
      <c r="G194" s="385">
        <v>1906405</v>
      </c>
      <c r="H194" s="385">
        <v>942882687.19000006</v>
      </c>
      <c r="I194" s="385">
        <v>940976282.19000006</v>
      </c>
      <c r="J194" s="385">
        <v>0</v>
      </c>
      <c r="K194" s="385">
        <v>940976282.19000006</v>
      </c>
    </row>
    <row r="195" spans="1:11" ht="15" x14ac:dyDescent="0.2">
      <c r="A195" s="285" t="str">
        <f t="shared" si="4"/>
        <v>4</v>
      </c>
      <c r="B195" s="285">
        <f t="shared" si="5"/>
        <v>6</v>
      </c>
      <c r="C195" s="384">
        <v>480803</v>
      </c>
      <c r="D195" s="384" t="s">
        <v>1575</v>
      </c>
      <c r="E195" s="384" t="s">
        <v>1510</v>
      </c>
      <c r="F195" s="385">
        <v>0</v>
      </c>
      <c r="G195" s="385">
        <v>0</v>
      </c>
      <c r="H195" s="385">
        <v>4197042</v>
      </c>
      <c r="I195" s="385">
        <v>4197042</v>
      </c>
      <c r="J195" s="385">
        <v>0</v>
      </c>
      <c r="K195" s="385">
        <v>4197042</v>
      </c>
    </row>
    <row r="196" spans="1:11" ht="15" x14ac:dyDescent="0.2">
      <c r="A196" s="285" t="str">
        <f t="shared" si="4"/>
        <v>4</v>
      </c>
      <c r="B196" s="285">
        <f t="shared" si="5"/>
        <v>6</v>
      </c>
      <c r="C196" s="384">
        <v>480828</v>
      </c>
      <c r="D196" s="384" t="s">
        <v>1576</v>
      </c>
      <c r="E196" s="384" t="s">
        <v>1577</v>
      </c>
      <c r="F196" s="385">
        <v>0</v>
      </c>
      <c r="G196" s="385">
        <v>0</v>
      </c>
      <c r="H196" s="385">
        <v>3232000</v>
      </c>
      <c r="I196" s="385">
        <v>3232000</v>
      </c>
      <c r="J196" s="385">
        <v>0</v>
      </c>
      <c r="K196" s="385">
        <v>3232000</v>
      </c>
    </row>
    <row r="197" spans="1:11" ht="15" x14ac:dyDescent="0.2">
      <c r="A197" s="285" t="str">
        <f t="shared" si="4"/>
        <v>4</v>
      </c>
      <c r="B197" s="285">
        <f t="shared" si="5"/>
        <v>6</v>
      </c>
      <c r="C197" s="384">
        <v>480863</v>
      </c>
      <c r="D197" s="384" t="s">
        <v>549</v>
      </c>
      <c r="E197" s="384" t="s">
        <v>309</v>
      </c>
      <c r="F197" s="385">
        <v>0</v>
      </c>
      <c r="G197" s="385">
        <v>1906405</v>
      </c>
      <c r="H197" s="385">
        <v>935453645.19000006</v>
      </c>
      <c r="I197" s="385">
        <v>933547240.19000006</v>
      </c>
      <c r="J197" s="385">
        <v>0</v>
      </c>
      <c r="K197" s="385">
        <v>933547240.19000006</v>
      </c>
    </row>
    <row r="198" spans="1:11" ht="15" x14ac:dyDescent="0.2">
      <c r="A198" s="285" t="str">
        <f t="shared" si="4"/>
        <v>4</v>
      </c>
      <c r="B198" s="285">
        <f t="shared" si="5"/>
        <v>4</v>
      </c>
      <c r="C198" s="384">
        <v>4831</v>
      </c>
      <c r="D198" s="384" t="s">
        <v>550</v>
      </c>
      <c r="E198" s="384" t="s">
        <v>551</v>
      </c>
      <c r="F198" s="385">
        <v>0</v>
      </c>
      <c r="G198" s="385">
        <v>0</v>
      </c>
      <c r="H198" s="385">
        <v>627387788</v>
      </c>
      <c r="I198" s="385">
        <v>627387788</v>
      </c>
      <c r="J198" s="385">
        <v>0</v>
      </c>
      <c r="K198" s="385">
        <v>627387788</v>
      </c>
    </row>
    <row r="199" spans="1:11" ht="15" x14ac:dyDescent="0.2">
      <c r="A199" s="285" t="str">
        <f t="shared" si="4"/>
        <v>4</v>
      </c>
      <c r="B199" s="285">
        <f t="shared" si="5"/>
        <v>6</v>
      </c>
      <c r="C199" s="384">
        <v>483101</v>
      </c>
      <c r="D199" s="384" t="s">
        <v>552</v>
      </c>
      <c r="E199" s="384" t="s">
        <v>487</v>
      </c>
      <c r="F199" s="385">
        <v>0</v>
      </c>
      <c r="G199" s="385">
        <v>0</v>
      </c>
      <c r="H199" s="385">
        <v>627387788</v>
      </c>
      <c r="I199" s="385">
        <v>627387788</v>
      </c>
      <c r="J199" s="385">
        <v>0</v>
      </c>
      <c r="K199" s="385">
        <v>627387788</v>
      </c>
    </row>
    <row r="200" spans="1:11" ht="15" x14ac:dyDescent="0.2">
      <c r="A200" s="285" t="str">
        <f t="shared" si="4"/>
        <v>5</v>
      </c>
      <c r="B200" s="285">
        <f t="shared" si="5"/>
        <v>1</v>
      </c>
      <c r="C200" s="384">
        <v>5</v>
      </c>
      <c r="D200" s="384" t="s">
        <v>553</v>
      </c>
      <c r="E200" s="384" t="s">
        <v>554</v>
      </c>
      <c r="F200" s="385">
        <v>0</v>
      </c>
      <c r="G200" s="385">
        <v>619379291675.48999</v>
      </c>
      <c r="H200" s="385">
        <v>54743509301.760002</v>
      </c>
      <c r="I200" s="385">
        <v>564635782373.72998</v>
      </c>
      <c r="J200" s="385">
        <v>0</v>
      </c>
      <c r="K200" s="385">
        <v>564635782373.72998</v>
      </c>
    </row>
    <row r="201" spans="1:11" ht="15" x14ac:dyDescent="0.2">
      <c r="A201" s="285" t="str">
        <f t="shared" si="4"/>
        <v>5</v>
      </c>
      <c r="B201" s="285">
        <f t="shared" si="5"/>
        <v>2</v>
      </c>
      <c r="C201" s="384">
        <v>51</v>
      </c>
      <c r="D201" s="384" t="s">
        <v>555</v>
      </c>
      <c r="E201" s="384" t="s">
        <v>556</v>
      </c>
      <c r="F201" s="385">
        <v>0</v>
      </c>
      <c r="G201" s="385">
        <v>31507606439.93</v>
      </c>
      <c r="H201" s="385">
        <v>1291533009.4100001</v>
      </c>
      <c r="I201" s="385">
        <v>30216073430.52</v>
      </c>
      <c r="J201" s="385">
        <v>0</v>
      </c>
      <c r="K201" s="385">
        <v>30216073430.52</v>
      </c>
    </row>
    <row r="202" spans="1:11" ht="15" x14ac:dyDescent="0.2">
      <c r="A202" s="285" t="str">
        <f t="shared" ref="A202:A265" si="6">+LEFT(C202,$A$8)</f>
        <v>5</v>
      </c>
      <c r="B202" s="285">
        <f t="shared" ref="B202:B265" si="7">+LEN(C202)</f>
        <v>4</v>
      </c>
      <c r="C202" s="384">
        <v>5101</v>
      </c>
      <c r="D202" s="384" t="s">
        <v>557</v>
      </c>
      <c r="E202" s="384" t="s">
        <v>558</v>
      </c>
      <c r="F202" s="385">
        <v>0</v>
      </c>
      <c r="G202" s="385">
        <v>7756821344</v>
      </c>
      <c r="H202" s="385">
        <v>73002499</v>
      </c>
      <c r="I202" s="385">
        <v>7683818845</v>
      </c>
      <c r="J202" s="385">
        <v>0</v>
      </c>
      <c r="K202" s="385">
        <v>7683818845</v>
      </c>
    </row>
    <row r="203" spans="1:11" ht="15" x14ac:dyDescent="0.2">
      <c r="A203" s="285" t="str">
        <f t="shared" si="6"/>
        <v>5</v>
      </c>
      <c r="B203" s="285">
        <f t="shared" si="7"/>
        <v>6</v>
      </c>
      <c r="C203" s="384">
        <v>510101</v>
      </c>
      <c r="D203" s="384" t="s">
        <v>559</v>
      </c>
      <c r="E203" s="384" t="s">
        <v>1690</v>
      </c>
      <c r="F203" s="385">
        <v>0</v>
      </c>
      <c r="G203" s="385">
        <v>6809136642</v>
      </c>
      <c r="H203" s="385">
        <v>73002499</v>
      </c>
      <c r="I203" s="385">
        <v>6736134143</v>
      </c>
      <c r="J203" s="385">
        <v>0</v>
      </c>
      <c r="K203" s="385">
        <v>6736134143</v>
      </c>
    </row>
    <row r="204" spans="1:11" ht="15" x14ac:dyDescent="0.2">
      <c r="A204" s="285" t="str">
        <f t="shared" si="6"/>
        <v>5</v>
      </c>
      <c r="B204" s="285">
        <f t="shared" si="7"/>
        <v>6</v>
      </c>
      <c r="C204" s="384">
        <v>510103</v>
      </c>
      <c r="D204" s="384" t="s">
        <v>561</v>
      </c>
      <c r="E204" s="384" t="s">
        <v>562</v>
      </c>
      <c r="F204" s="385">
        <v>0</v>
      </c>
      <c r="G204" s="385">
        <v>116010877</v>
      </c>
      <c r="H204" s="385">
        <v>0</v>
      </c>
      <c r="I204" s="385">
        <v>116010877</v>
      </c>
      <c r="J204" s="385">
        <v>0</v>
      </c>
      <c r="K204" s="385">
        <v>116010877</v>
      </c>
    </row>
    <row r="205" spans="1:11" ht="15" x14ac:dyDescent="0.2">
      <c r="A205" s="285" t="str">
        <f t="shared" si="6"/>
        <v>5</v>
      </c>
      <c r="B205" s="285">
        <f t="shared" si="7"/>
        <v>6</v>
      </c>
      <c r="C205" s="384">
        <v>510105</v>
      </c>
      <c r="D205" s="384" t="s">
        <v>1580</v>
      </c>
      <c r="E205" s="384" t="s">
        <v>1581</v>
      </c>
      <c r="F205" s="385">
        <v>0</v>
      </c>
      <c r="G205" s="385">
        <v>62245943</v>
      </c>
      <c r="H205" s="385">
        <v>0</v>
      </c>
      <c r="I205" s="385">
        <v>62245943</v>
      </c>
      <c r="J205" s="385">
        <v>0</v>
      </c>
      <c r="K205" s="385">
        <v>62245943</v>
      </c>
    </row>
    <row r="206" spans="1:11" ht="15" x14ac:dyDescent="0.2">
      <c r="A206" s="285" t="str">
        <f t="shared" si="6"/>
        <v>5</v>
      </c>
      <c r="B206" s="285">
        <f t="shared" si="7"/>
        <v>6</v>
      </c>
      <c r="C206" s="384">
        <v>510110</v>
      </c>
      <c r="D206" s="384" t="s">
        <v>563</v>
      </c>
      <c r="E206" s="384" t="s">
        <v>564</v>
      </c>
      <c r="F206" s="385">
        <v>0</v>
      </c>
      <c r="G206" s="385">
        <v>537216839</v>
      </c>
      <c r="H206" s="385">
        <v>0</v>
      </c>
      <c r="I206" s="385">
        <v>537216839</v>
      </c>
      <c r="J206" s="385">
        <v>0</v>
      </c>
      <c r="K206" s="385">
        <v>537216839</v>
      </c>
    </row>
    <row r="207" spans="1:11" ht="15" x14ac:dyDescent="0.2">
      <c r="A207" s="285" t="str">
        <f t="shared" si="6"/>
        <v>5</v>
      </c>
      <c r="B207" s="285">
        <f t="shared" si="7"/>
        <v>6</v>
      </c>
      <c r="C207" s="384">
        <v>510119</v>
      </c>
      <c r="D207" s="384" t="s">
        <v>565</v>
      </c>
      <c r="E207" s="384" t="s">
        <v>471</v>
      </c>
      <c r="F207" s="385">
        <v>0</v>
      </c>
      <c r="G207" s="385">
        <v>215391192</v>
      </c>
      <c r="H207" s="385">
        <v>0</v>
      </c>
      <c r="I207" s="385">
        <v>215391192</v>
      </c>
      <c r="J207" s="385">
        <v>0</v>
      </c>
      <c r="K207" s="385">
        <v>215391192</v>
      </c>
    </row>
    <row r="208" spans="1:11" ht="15" x14ac:dyDescent="0.2">
      <c r="A208" s="285" t="str">
        <f t="shared" si="6"/>
        <v>5</v>
      </c>
      <c r="B208" s="285">
        <f t="shared" si="7"/>
        <v>6</v>
      </c>
      <c r="C208" s="384">
        <v>510123</v>
      </c>
      <c r="D208" s="384" t="s">
        <v>567</v>
      </c>
      <c r="E208" s="384" t="s">
        <v>568</v>
      </c>
      <c r="F208" s="385">
        <v>0</v>
      </c>
      <c r="G208" s="385">
        <v>11253333</v>
      </c>
      <c r="H208" s="385">
        <v>0</v>
      </c>
      <c r="I208" s="385">
        <v>11253333</v>
      </c>
      <c r="J208" s="385">
        <v>0</v>
      </c>
      <c r="K208" s="385">
        <v>11253333</v>
      </c>
    </row>
    <row r="209" spans="1:11" ht="15" x14ac:dyDescent="0.2">
      <c r="A209" s="285" t="str">
        <f t="shared" si="6"/>
        <v>5</v>
      </c>
      <c r="B209" s="285">
        <f t="shared" si="7"/>
        <v>6</v>
      </c>
      <c r="C209" s="384">
        <v>510160</v>
      </c>
      <c r="D209" s="384" t="s">
        <v>569</v>
      </c>
      <c r="E209" s="384" t="s">
        <v>570</v>
      </c>
      <c r="F209" s="385">
        <v>0</v>
      </c>
      <c r="G209" s="385">
        <v>5566518</v>
      </c>
      <c r="H209" s="385">
        <v>0</v>
      </c>
      <c r="I209" s="385">
        <v>5566518</v>
      </c>
      <c r="J209" s="385">
        <v>0</v>
      </c>
      <c r="K209" s="385">
        <v>5566518</v>
      </c>
    </row>
    <row r="210" spans="1:11" ht="15" x14ac:dyDescent="0.2">
      <c r="A210" s="285" t="str">
        <f t="shared" si="6"/>
        <v>5</v>
      </c>
      <c r="B210" s="285">
        <f t="shared" si="7"/>
        <v>4</v>
      </c>
      <c r="C210" s="384">
        <v>5103</v>
      </c>
      <c r="D210" s="384" t="s">
        <v>571</v>
      </c>
      <c r="E210" s="384" t="s">
        <v>572</v>
      </c>
      <c r="F210" s="385">
        <v>0</v>
      </c>
      <c r="G210" s="385">
        <v>1279126689</v>
      </c>
      <c r="H210" s="385">
        <v>0</v>
      </c>
      <c r="I210" s="385">
        <v>1279126689</v>
      </c>
      <c r="J210" s="385">
        <v>0</v>
      </c>
      <c r="K210" s="385">
        <v>1279126689</v>
      </c>
    </row>
    <row r="211" spans="1:11" ht="15" x14ac:dyDescent="0.2">
      <c r="A211" s="285" t="str">
        <f t="shared" si="6"/>
        <v>5</v>
      </c>
      <c r="B211" s="285">
        <f t="shared" si="7"/>
        <v>6</v>
      </c>
      <c r="C211" s="384">
        <v>510302</v>
      </c>
      <c r="D211" s="384" t="s">
        <v>573</v>
      </c>
      <c r="E211" s="384" t="s">
        <v>481</v>
      </c>
      <c r="F211" s="385">
        <v>0</v>
      </c>
      <c r="G211" s="385">
        <v>195055100</v>
      </c>
      <c r="H211" s="385">
        <v>0</v>
      </c>
      <c r="I211" s="385">
        <v>195055100</v>
      </c>
      <c r="J211" s="385">
        <v>0</v>
      </c>
      <c r="K211" s="385">
        <v>195055100</v>
      </c>
    </row>
    <row r="212" spans="1:11" ht="15" x14ac:dyDescent="0.2">
      <c r="A212" s="285" t="str">
        <f t="shared" si="6"/>
        <v>5</v>
      </c>
      <c r="B212" s="285">
        <f t="shared" si="7"/>
        <v>6</v>
      </c>
      <c r="C212" s="384">
        <v>510303</v>
      </c>
      <c r="D212" s="384" t="s">
        <v>574</v>
      </c>
      <c r="E212" s="384" t="s">
        <v>575</v>
      </c>
      <c r="F212" s="385">
        <v>0</v>
      </c>
      <c r="G212" s="385">
        <v>439242986</v>
      </c>
      <c r="H212" s="385">
        <v>0</v>
      </c>
      <c r="I212" s="385">
        <v>439242986</v>
      </c>
      <c r="J212" s="385">
        <v>0</v>
      </c>
      <c r="K212" s="385">
        <v>439242986</v>
      </c>
    </row>
    <row r="213" spans="1:11" ht="15" x14ac:dyDescent="0.2">
      <c r="A213" s="285" t="str">
        <f t="shared" si="6"/>
        <v>5</v>
      </c>
      <c r="B213" s="285">
        <f t="shared" si="7"/>
        <v>6</v>
      </c>
      <c r="C213" s="384">
        <v>510305</v>
      </c>
      <c r="D213" s="384" t="s">
        <v>576</v>
      </c>
      <c r="E213" s="384" t="s">
        <v>577</v>
      </c>
      <c r="F213" s="385">
        <v>0</v>
      </c>
      <c r="G213" s="385">
        <v>24769100</v>
      </c>
      <c r="H213" s="385">
        <v>0</v>
      </c>
      <c r="I213" s="385">
        <v>24769100</v>
      </c>
      <c r="J213" s="385">
        <v>0</v>
      </c>
      <c r="K213" s="385">
        <v>24769100</v>
      </c>
    </row>
    <row r="214" spans="1:11" ht="30" x14ac:dyDescent="0.2">
      <c r="A214" s="285" t="str">
        <f t="shared" si="6"/>
        <v>5</v>
      </c>
      <c r="B214" s="285">
        <f t="shared" si="7"/>
        <v>6</v>
      </c>
      <c r="C214" s="384">
        <v>510306</v>
      </c>
      <c r="D214" s="384" t="s">
        <v>578</v>
      </c>
      <c r="E214" s="384" t="s">
        <v>579</v>
      </c>
      <c r="F214" s="385">
        <v>0</v>
      </c>
      <c r="G214" s="385">
        <v>490207722</v>
      </c>
      <c r="H214" s="385">
        <v>0</v>
      </c>
      <c r="I214" s="385">
        <v>490207722</v>
      </c>
      <c r="J214" s="385">
        <v>0</v>
      </c>
      <c r="K214" s="385">
        <v>490207722</v>
      </c>
    </row>
    <row r="215" spans="1:11" ht="30" x14ac:dyDescent="0.2">
      <c r="A215" s="285" t="str">
        <f t="shared" si="6"/>
        <v>5</v>
      </c>
      <c r="B215" s="285">
        <f t="shared" si="7"/>
        <v>6</v>
      </c>
      <c r="C215" s="384">
        <v>510307</v>
      </c>
      <c r="D215" s="384" t="s">
        <v>580</v>
      </c>
      <c r="E215" s="384" t="s">
        <v>581</v>
      </c>
      <c r="F215" s="385">
        <v>0</v>
      </c>
      <c r="G215" s="385">
        <v>129851781</v>
      </c>
      <c r="H215" s="385">
        <v>0</v>
      </c>
      <c r="I215" s="385">
        <v>129851781</v>
      </c>
      <c r="J215" s="385">
        <v>0</v>
      </c>
      <c r="K215" s="385">
        <v>129851781</v>
      </c>
    </row>
    <row r="216" spans="1:11" ht="15" x14ac:dyDescent="0.2">
      <c r="A216" s="285" t="str">
        <f t="shared" si="6"/>
        <v>5</v>
      </c>
      <c r="B216" s="285">
        <f t="shared" si="7"/>
        <v>4</v>
      </c>
      <c r="C216" s="384">
        <v>5104</v>
      </c>
      <c r="D216" s="384" t="s">
        <v>582</v>
      </c>
      <c r="E216" s="384" t="s">
        <v>583</v>
      </c>
      <c r="F216" s="385">
        <v>0</v>
      </c>
      <c r="G216" s="385">
        <v>243913600</v>
      </c>
      <c r="H216" s="385">
        <v>0</v>
      </c>
      <c r="I216" s="385">
        <v>243913600</v>
      </c>
      <c r="J216" s="385">
        <v>0</v>
      </c>
      <c r="K216" s="385">
        <v>243913600</v>
      </c>
    </row>
    <row r="217" spans="1:11" ht="15" x14ac:dyDescent="0.2">
      <c r="A217" s="285" t="str">
        <f t="shared" si="6"/>
        <v>5</v>
      </c>
      <c r="B217" s="285">
        <f t="shared" si="7"/>
        <v>6</v>
      </c>
      <c r="C217" s="384">
        <v>510401</v>
      </c>
      <c r="D217" s="384" t="s">
        <v>584</v>
      </c>
      <c r="E217" s="384" t="s">
        <v>585</v>
      </c>
      <c r="F217" s="385">
        <v>0</v>
      </c>
      <c r="G217" s="385">
        <v>146303900</v>
      </c>
      <c r="H217" s="385">
        <v>0</v>
      </c>
      <c r="I217" s="385">
        <v>146303900</v>
      </c>
      <c r="J217" s="385">
        <v>0</v>
      </c>
      <c r="K217" s="385">
        <v>146303900</v>
      </c>
    </row>
    <row r="218" spans="1:11" ht="15" x14ac:dyDescent="0.2">
      <c r="A218" s="285" t="str">
        <f t="shared" si="6"/>
        <v>5</v>
      </c>
      <c r="B218" s="285">
        <f t="shared" si="7"/>
        <v>6</v>
      </c>
      <c r="C218" s="384">
        <v>510402</v>
      </c>
      <c r="D218" s="384" t="s">
        <v>586</v>
      </c>
      <c r="E218" s="384" t="s">
        <v>587</v>
      </c>
      <c r="F218" s="385">
        <v>0</v>
      </c>
      <c r="G218" s="385">
        <v>24411300</v>
      </c>
      <c r="H218" s="385">
        <v>0</v>
      </c>
      <c r="I218" s="385">
        <v>24411300</v>
      </c>
      <c r="J218" s="385">
        <v>0</v>
      </c>
      <c r="K218" s="385">
        <v>24411300</v>
      </c>
    </row>
    <row r="219" spans="1:11" ht="15" x14ac:dyDescent="0.2">
      <c r="A219" s="285" t="str">
        <f t="shared" si="6"/>
        <v>5</v>
      </c>
      <c r="B219" s="285">
        <f t="shared" si="7"/>
        <v>6</v>
      </c>
      <c r="C219" s="384">
        <v>510403</v>
      </c>
      <c r="D219" s="384" t="s">
        <v>1582</v>
      </c>
      <c r="E219" s="384" t="s">
        <v>1583</v>
      </c>
      <c r="F219" s="385">
        <v>0</v>
      </c>
      <c r="G219" s="385">
        <v>24411300</v>
      </c>
      <c r="H219" s="385">
        <v>0</v>
      </c>
      <c r="I219" s="385">
        <v>24411300</v>
      </c>
      <c r="J219" s="385">
        <v>0</v>
      </c>
      <c r="K219" s="385">
        <v>24411300</v>
      </c>
    </row>
    <row r="220" spans="1:11" ht="15" x14ac:dyDescent="0.2">
      <c r="A220" s="285" t="str">
        <f t="shared" si="6"/>
        <v>5</v>
      </c>
      <c r="B220" s="285">
        <f t="shared" si="7"/>
        <v>6</v>
      </c>
      <c r="C220" s="384">
        <v>510404</v>
      </c>
      <c r="D220" s="384" t="s">
        <v>1584</v>
      </c>
      <c r="E220" s="384" t="s">
        <v>1585</v>
      </c>
      <c r="F220" s="385">
        <v>0</v>
      </c>
      <c r="G220" s="385">
        <v>48787100</v>
      </c>
      <c r="H220" s="385">
        <v>0</v>
      </c>
      <c r="I220" s="385">
        <v>48787100</v>
      </c>
      <c r="J220" s="385">
        <v>0</v>
      </c>
      <c r="K220" s="385">
        <v>48787100</v>
      </c>
    </row>
    <row r="221" spans="1:11" ht="15" x14ac:dyDescent="0.2">
      <c r="A221" s="285" t="str">
        <f t="shared" si="6"/>
        <v>5</v>
      </c>
      <c r="B221" s="285">
        <f t="shared" si="7"/>
        <v>4</v>
      </c>
      <c r="C221" s="384">
        <v>5107</v>
      </c>
      <c r="D221" s="384" t="s">
        <v>588</v>
      </c>
      <c r="E221" s="384" t="s">
        <v>589</v>
      </c>
      <c r="F221" s="385">
        <v>0</v>
      </c>
      <c r="G221" s="385">
        <v>2444124653</v>
      </c>
      <c r="H221" s="385">
        <v>0</v>
      </c>
      <c r="I221" s="385">
        <v>2444124653</v>
      </c>
      <c r="J221" s="385">
        <v>0</v>
      </c>
      <c r="K221" s="385">
        <v>2444124653</v>
      </c>
    </row>
    <row r="222" spans="1:11" ht="15" x14ac:dyDescent="0.2">
      <c r="A222" s="285" t="str">
        <f t="shared" si="6"/>
        <v>5</v>
      </c>
      <c r="B222" s="285">
        <f t="shared" si="7"/>
        <v>6</v>
      </c>
      <c r="C222" s="384">
        <v>510701</v>
      </c>
      <c r="D222" s="384" t="s">
        <v>590</v>
      </c>
      <c r="E222" s="384" t="s">
        <v>462</v>
      </c>
      <c r="F222" s="385">
        <v>0</v>
      </c>
      <c r="G222" s="385">
        <v>478664417</v>
      </c>
      <c r="H222" s="385">
        <v>0</v>
      </c>
      <c r="I222" s="385">
        <v>478664417</v>
      </c>
      <c r="J222" s="385">
        <v>0</v>
      </c>
      <c r="K222" s="385">
        <v>478664417</v>
      </c>
    </row>
    <row r="223" spans="1:11" ht="15" x14ac:dyDescent="0.2">
      <c r="A223" s="285" t="str">
        <f t="shared" si="6"/>
        <v>5</v>
      </c>
      <c r="B223" s="285">
        <f t="shared" si="7"/>
        <v>6</v>
      </c>
      <c r="C223" s="384">
        <v>510702</v>
      </c>
      <c r="D223" s="384" t="s">
        <v>591</v>
      </c>
      <c r="E223" s="384" t="s">
        <v>460</v>
      </c>
      <c r="F223" s="385">
        <v>0</v>
      </c>
      <c r="G223" s="385">
        <v>490000000</v>
      </c>
      <c r="H223" s="385">
        <v>0</v>
      </c>
      <c r="I223" s="385">
        <v>490000000</v>
      </c>
      <c r="J223" s="385">
        <v>0</v>
      </c>
      <c r="K223" s="385">
        <v>490000000</v>
      </c>
    </row>
    <row r="224" spans="1:11" ht="15" x14ac:dyDescent="0.2">
      <c r="A224" s="285" t="str">
        <f t="shared" si="6"/>
        <v>5</v>
      </c>
      <c r="B224" s="285">
        <f t="shared" si="7"/>
        <v>6</v>
      </c>
      <c r="C224" s="384">
        <v>510704</v>
      </c>
      <c r="D224" s="384" t="s">
        <v>593</v>
      </c>
      <c r="E224" s="384" t="s">
        <v>464</v>
      </c>
      <c r="F224" s="385">
        <v>0</v>
      </c>
      <c r="G224" s="385">
        <v>326362094</v>
      </c>
      <c r="H224" s="385">
        <v>0</v>
      </c>
      <c r="I224" s="385">
        <v>326362094</v>
      </c>
      <c r="J224" s="385">
        <v>0</v>
      </c>
      <c r="K224" s="385">
        <v>326362094</v>
      </c>
    </row>
    <row r="225" spans="1:11" ht="15" x14ac:dyDescent="0.2">
      <c r="A225" s="285" t="str">
        <f t="shared" si="6"/>
        <v>5</v>
      </c>
      <c r="B225" s="285">
        <f t="shared" si="7"/>
        <v>6</v>
      </c>
      <c r="C225" s="384">
        <v>510705</v>
      </c>
      <c r="D225" s="384" t="s">
        <v>595</v>
      </c>
      <c r="E225" s="384" t="s">
        <v>468</v>
      </c>
      <c r="F225" s="385">
        <v>0</v>
      </c>
      <c r="G225" s="385">
        <v>681067052</v>
      </c>
      <c r="H225" s="385">
        <v>0</v>
      </c>
      <c r="I225" s="385">
        <v>681067052</v>
      </c>
      <c r="J225" s="385">
        <v>0</v>
      </c>
      <c r="K225" s="385">
        <v>681067052</v>
      </c>
    </row>
    <row r="226" spans="1:11" ht="15" x14ac:dyDescent="0.2">
      <c r="A226" s="285" t="str">
        <f t="shared" si="6"/>
        <v>5</v>
      </c>
      <c r="B226" s="285">
        <f t="shared" si="7"/>
        <v>6</v>
      </c>
      <c r="C226" s="384">
        <v>510706</v>
      </c>
      <c r="D226" s="384" t="s">
        <v>596</v>
      </c>
      <c r="E226" s="384" t="s">
        <v>466</v>
      </c>
      <c r="F226" s="385">
        <v>0</v>
      </c>
      <c r="G226" s="385">
        <v>302392988</v>
      </c>
      <c r="H226" s="385">
        <v>0</v>
      </c>
      <c r="I226" s="385">
        <v>302392988</v>
      </c>
      <c r="J226" s="385">
        <v>0</v>
      </c>
      <c r="K226" s="385">
        <v>302392988</v>
      </c>
    </row>
    <row r="227" spans="1:11" ht="15" x14ac:dyDescent="0.2">
      <c r="A227" s="285" t="str">
        <f t="shared" si="6"/>
        <v>5</v>
      </c>
      <c r="B227" s="285">
        <f t="shared" si="7"/>
        <v>6</v>
      </c>
      <c r="C227" s="384">
        <v>510707</v>
      </c>
      <c r="D227" s="384" t="s">
        <v>597</v>
      </c>
      <c r="E227" s="384" t="s">
        <v>598</v>
      </c>
      <c r="F227" s="385">
        <v>0</v>
      </c>
      <c r="G227" s="385">
        <v>38843359</v>
      </c>
      <c r="H227" s="385">
        <v>0</v>
      </c>
      <c r="I227" s="385">
        <v>38843359</v>
      </c>
      <c r="J227" s="385">
        <v>0</v>
      </c>
      <c r="K227" s="385">
        <v>38843359</v>
      </c>
    </row>
    <row r="228" spans="1:11" ht="15" x14ac:dyDescent="0.2">
      <c r="A228" s="285" t="str">
        <f t="shared" si="6"/>
        <v>5</v>
      </c>
      <c r="B228" s="285">
        <f t="shared" si="7"/>
        <v>6</v>
      </c>
      <c r="C228" s="384">
        <v>510790</v>
      </c>
      <c r="D228" s="384" t="s">
        <v>599</v>
      </c>
      <c r="E228" s="384" t="s">
        <v>473</v>
      </c>
      <c r="F228" s="385">
        <v>0</v>
      </c>
      <c r="G228" s="385">
        <v>126794743</v>
      </c>
      <c r="H228" s="385">
        <v>0</v>
      </c>
      <c r="I228" s="385">
        <v>126794743</v>
      </c>
      <c r="J228" s="385">
        <v>0</v>
      </c>
      <c r="K228" s="385">
        <v>126794743</v>
      </c>
    </row>
    <row r="229" spans="1:11" ht="15" x14ac:dyDescent="0.2">
      <c r="A229" s="285" t="str">
        <f t="shared" si="6"/>
        <v>5</v>
      </c>
      <c r="B229" s="285">
        <f t="shared" si="7"/>
        <v>4</v>
      </c>
      <c r="C229" s="384">
        <v>5108</v>
      </c>
      <c r="D229" s="384" t="s">
        <v>600</v>
      </c>
      <c r="E229" s="384" t="s">
        <v>601</v>
      </c>
      <c r="F229" s="385">
        <v>0</v>
      </c>
      <c r="G229" s="385">
        <v>16520789</v>
      </c>
      <c r="H229" s="385">
        <v>0</v>
      </c>
      <c r="I229" s="385">
        <v>16520789</v>
      </c>
      <c r="J229" s="385">
        <v>0</v>
      </c>
      <c r="K229" s="385">
        <v>16520789</v>
      </c>
    </row>
    <row r="230" spans="1:11" ht="15" x14ac:dyDescent="0.2">
      <c r="A230" s="285" t="str">
        <f t="shared" si="6"/>
        <v>5</v>
      </c>
      <c r="B230" s="285">
        <f t="shared" si="7"/>
        <v>6</v>
      </c>
      <c r="C230" s="384">
        <v>510807</v>
      </c>
      <c r="D230" s="384" t="s">
        <v>1651</v>
      </c>
      <c r="E230" s="384" t="s">
        <v>1652</v>
      </c>
      <c r="F230" s="385">
        <v>0</v>
      </c>
      <c r="G230" s="385">
        <v>250778</v>
      </c>
      <c r="H230" s="385">
        <v>0</v>
      </c>
      <c r="I230" s="385">
        <v>250778</v>
      </c>
      <c r="J230" s="385">
        <v>0</v>
      </c>
      <c r="K230" s="385">
        <v>250778</v>
      </c>
    </row>
    <row r="231" spans="1:11" ht="15" x14ac:dyDescent="0.2">
      <c r="A231" s="285" t="str">
        <f t="shared" si="6"/>
        <v>5</v>
      </c>
      <c r="B231" s="285">
        <f t="shared" si="7"/>
        <v>6</v>
      </c>
      <c r="C231" s="384">
        <v>510810</v>
      </c>
      <c r="D231" s="384" t="s">
        <v>1653</v>
      </c>
      <c r="E231" s="384" t="s">
        <v>1654</v>
      </c>
      <c r="F231" s="385">
        <v>0</v>
      </c>
      <c r="G231" s="385">
        <v>16270011</v>
      </c>
      <c r="H231" s="385">
        <v>0</v>
      </c>
      <c r="I231" s="385">
        <v>16270011</v>
      </c>
      <c r="J231" s="385">
        <v>0</v>
      </c>
      <c r="K231" s="385">
        <v>16270011</v>
      </c>
    </row>
    <row r="232" spans="1:11" ht="15" x14ac:dyDescent="0.2">
      <c r="A232" s="285" t="str">
        <f t="shared" si="6"/>
        <v>5</v>
      </c>
      <c r="B232" s="285">
        <f t="shared" si="7"/>
        <v>4</v>
      </c>
      <c r="C232" s="384">
        <v>5111</v>
      </c>
      <c r="D232" s="384" t="s">
        <v>604</v>
      </c>
      <c r="E232" s="384" t="s">
        <v>605</v>
      </c>
      <c r="F232" s="385">
        <v>0</v>
      </c>
      <c r="G232" s="385">
        <v>19767099364.93</v>
      </c>
      <c r="H232" s="385">
        <v>1218530510.4100001</v>
      </c>
      <c r="I232" s="385">
        <v>18548568854.52</v>
      </c>
      <c r="J232" s="385">
        <v>0</v>
      </c>
      <c r="K232" s="385">
        <v>18548568854.52</v>
      </c>
    </row>
    <row r="233" spans="1:11" ht="15" x14ac:dyDescent="0.2">
      <c r="A233" s="285" t="str">
        <f t="shared" si="6"/>
        <v>5</v>
      </c>
      <c r="B233" s="285">
        <f t="shared" si="7"/>
        <v>6</v>
      </c>
      <c r="C233" s="384">
        <v>511113</v>
      </c>
      <c r="D233" s="384" t="s">
        <v>606</v>
      </c>
      <c r="E233" s="384" t="s">
        <v>607</v>
      </c>
      <c r="F233" s="385">
        <v>0</v>
      </c>
      <c r="G233" s="385">
        <v>165510672</v>
      </c>
      <c r="H233" s="385">
        <v>0</v>
      </c>
      <c r="I233" s="385">
        <v>165510672</v>
      </c>
      <c r="J233" s="385">
        <v>0</v>
      </c>
      <c r="K233" s="385">
        <v>165510672</v>
      </c>
    </row>
    <row r="234" spans="1:11" ht="15" x14ac:dyDescent="0.2">
      <c r="A234" s="285" t="str">
        <f t="shared" si="6"/>
        <v>5</v>
      </c>
      <c r="B234" s="285">
        <f t="shared" si="7"/>
        <v>6</v>
      </c>
      <c r="C234" s="384">
        <v>511114</v>
      </c>
      <c r="D234" s="384" t="s">
        <v>608</v>
      </c>
      <c r="E234" s="384" t="s">
        <v>609</v>
      </c>
      <c r="F234" s="385">
        <v>0</v>
      </c>
      <c r="G234" s="385">
        <v>1697361021.9000001</v>
      </c>
      <c r="H234" s="385">
        <v>0</v>
      </c>
      <c r="I234" s="385">
        <v>1697361021.9000001</v>
      </c>
      <c r="J234" s="385">
        <v>0</v>
      </c>
      <c r="K234" s="385">
        <v>1697361021.9000001</v>
      </c>
    </row>
    <row r="235" spans="1:11" ht="15" x14ac:dyDescent="0.2">
      <c r="A235" s="285" t="str">
        <f t="shared" si="6"/>
        <v>5</v>
      </c>
      <c r="B235" s="285">
        <f t="shared" si="7"/>
        <v>6</v>
      </c>
      <c r="C235" s="384">
        <v>511115</v>
      </c>
      <c r="D235" s="384" t="s">
        <v>610</v>
      </c>
      <c r="E235" s="384" t="s">
        <v>611</v>
      </c>
      <c r="F235" s="385">
        <v>0</v>
      </c>
      <c r="G235" s="385">
        <v>13375982.98</v>
      </c>
      <c r="H235" s="385">
        <v>0</v>
      </c>
      <c r="I235" s="385">
        <v>13375982.98</v>
      </c>
      <c r="J235" s="385">
        <v>0</v>
      </c>
      <c r="K235" s="385">
        <v>13375982.98</v>
      </c>
    </row>
    <row r="236" spans="1:11" ht="15" x14ac:dyDescent="0.2">
      <c r="A236" s="285" t="str">
        <f t="shared" si="6"/>
        <v>5</v>
      </c>
      <c r="B236" s="285">
        <f t="shared" si="7"/>
        <v>6</v>
      </c>
      <c r="C236" s="384">
        <v>511116</v>
      </c>
      <c r="D236" s="384" t="s">
        <v>1588</v>
      </c>
      <c r="E236" s="384" t="s">
        <v>1589</v>
      </c>
      <c r="F236" s="385">
        <v>0</v>
      </c>
      <c r="G236" s="385">
        <v>58602228.159999996</v>
      </c>
      <c r="H236" s="385">
        <v>0</v>
      </c>
      <c r="I236" s="385">
        <v>58602228.159999996</v>
      </c>
      <c r="J236" s="385">
        <v>0</v>
      </c>
      <c r="K236" s="385">
        <v>58602228.159999996</v>
      </c>
    </row>
    <row r="237" spans="1:11" ht="15" x14ac:dyDescent="0.2">
      <c r="A237" s="285" t="str">
        <f t="shared" si="6"/>
        <v>5</v>
      </c>
      <c r="B237" s="285">
        <f t="shared" si="7"/>
        <v>6</v>
      </c>
      <c r="C237" s="384">
        <v>511117</v>
      </c>
      <c r="D237" s="384" t="s">
        <v>612</v>
      </c>
      <c r="E237" s="384" t="s">
        <v>447</v>
      </c>
      <c r="F237" s="385">
        <v>0</v>
      </c>
      <c r="G237" s="385">
        <v>98949806.450000003</v>
      </c>
      <c r="H237" s="385">
        <v>18609957.41</v>
      </c>
      <c r="I237" s="385">
        <v>80339849.040000007</v>
      </c>
      <c r="J237" s="385">
        <v>0</v>
      </c>
      <c r="K237" s="385">
        <v>80339849.040000007</v>
      </c>
    </row>
    <row r="238" spans="1:11" ht="15" x14ac:dyDescent="0.2">
      <c r="A238" s="285" t="str">
        <f t="shared" si="6"/>
        <v>5</v>
      </c>
      <c r="B238" s="285">
        <f t="shared" si="7"/>
        <v>6</v>
      </c>
      <c r="C238" s="384">
        <v>511118</v>
      </c>
      <c r="D238" s="384" t="s">
        <v>613</v>
      </c>
      <c r="E238" s="384" t="s">
        <v>307</v>
      </c>
      <c r="F238" s="385">
        <v>0</v>
      </c>
      <c r="G238" s="385">
        <v>68944732.079999998</v>
      </c>
      <c r="H238" s="385">
        <v>0</v>
      </c>
      <c r="I238" s="385">
        <v>68944732.079999998</v>
      </c>
      <c r="J238" s="385">
        <v>0</v>
      </c>
      <c r="K238" s="385">
        <v>68944732.079999998</v>
      </c>
    </row>
    <row r="239" spans="1:11" ht="15" x14ac:dyDescent="0.2">
      <c r="A239" s="285" t="str">
        <f t="shared" si="6"/>
        <v>5</v>
      </c>
      <c r="B239" s="285">
        <f t="shared" si="7"/>
        <v>6</v>
      </c>
      <c r="C239" s="384">
        <v>511119</v>
      </c>
      <c r="D239" s="384" t="s">
        <v>614</v>
      </c>
      <c r="E239" s="384" t="s">
        <v>439</v>
      </c>
      <c r="F239" s="385">
        <v>0</v>
      </c>
      <c r="G239" s="385">
        <v>460345547</v>
      </c>
      <c r="H239" s="385">
        <v>83746068</v>
      </c>
      <c r="I239" s="385">
        <v>376599479</v>
      </c>
      <c r="J239" s="385">
        <v>0</v>
      </c>
      <c r="K239" s="385">
        <v>376599479</v>
      </c>
    </row>
    <row r="240" spans="1:11" ht="15" x14ac:dyDescent="0.2">
      <c r="A240" s="285" t="str">
        <f t="shared" si="6"/>
        <v>5</v>
      </c>
      <c r="B240" s="285">
        <f t="shared" si="7"/>
        <v>6</v>
      </c>
      <c r="C240" s="384">
        <v>511123</v>
      </c>
      <c r="D240" s="384" t="s">
        <v>617</v>
      </c>
      <c r="E240" s="384" t="s">
        <v>618</v>
      </c>
      <c r="F240" s="385">
        <v>0</v>
      </c>
      <c r="G240" s="385">
        <v>72106039</v>
      </c>
      <c r="H240" s="385">
        <v>0</v>
      </c>
      <c r="I240" s="385">
        <v>72106039</v>
      </c>
      <c r="J240" s="385">
        <v>0</v>
      </c>
      <c r="K240" s="385">
        <v>72106039</v>
      </c>
    </row>
    <row r="241" spans="1:11" ht="15" x14ac:dyDescent="0.2">
      <c r="A241" s="285" t="str">
        <f t="shared" si="6"/>
        <v>5</v>
      </c>
      <c r="B241" s="285">
        <f t="shared" si="7"/>
        <v>6</v>
      </c>
      <c r="C241" s="384">
        <v>511125</v>
      </c>
      <c r="D241" s="384" t="s">
        <v>619</v>
      </c>
      <c r="E241" s="384" t="s">
        <v>620</v>
      </c>
      <c r="F241" s="385">
        <v>0</v>
      </c>
      <c r="G241" s="385">
        <v>15438097</v>
      </c>
      <c r="H241" s="385">
        <v>0</v>
      </c>
      <c r="I241" s="385">
        <v>15438097</v>
      </c>
      <c r="J241" s="385">
        <v>0</v>
      </c>
      <c r="K241" s="385">
        <v>15438097</v>
      </c>
    </row>
    <row r="242" spans="1:11" ht="15" x14ac:dyDescent="0.2">
      <c r="A242" s="285" t="str">
        <f t="shared" si="6"/>
        <v>5</v>
      </c>
      <c r="B242" s="285">
        <f t="shared" si="7"/>
        <v>6</v>
      </c>
      <c r="C242" s="384">
        <v>511146</v>
      </c>
      <c r="D242" s="384" t="s">
        <v>621</v>
      </c>
      <c r="E242" s="384" t="s">
        <v>622</v>
      </c>
      <c r="F242" s="385">
        <v>0</v>
      </c>
      <c r="G242" s="385">
        <v>24328778</v>
      </c>
      <c r="H242" s="385">
        <v>0</v>
      </c>
      <c r="I242" s="385">
        <v>24328778</v>
      </c>
      <c r="J242" s="385">
        <v>0</v>
      </c>
      <c r="K242" s="385">
        <v>24328778</v>
      </c>
    </row>
    <row r="243" spans="1:11" ht="15" x14ac:dyDescent="0.2">
      <c r="A243" s="285" t="str">
        <f t="shared" si="6"/>
        <v>5</v>
      </c>
      <c r="B243" s="285">
        <f t="shared" si="7"/>
        <v>6</v>
      </c>
      <c r="C243" s="384">
        <v>511149</v>
      </c>
      <c r="D243" s="384" t="s">
        <v>623</v>
      </c>
      <c r="E243" s="384" t="s">
        <v>624</v>
      </c>
      <c r="F243" s="385">
        <v>0</v>
      </c>
      <c r="G243" s="385">
        <v>402725482.97000003</v>
      </c>
      <c r="H243" s="385">
        <v>165510672</v>
      </c>
      <c r="I243" s="385">
        <v>237214810.97</v>
      </c>
      <c r="J243" s="385">
        <v>0</v>
      </c>
      <c r="K243" s="385">
        <v>237214810.97</v>
      </c>
    </row>
    <row r="244" spans="1:11" ht="15" x14ac:dyDescent="0.2">
      <c r="A244" s="285" t="str">
        <f t="shared" si="6"/>
        <v>5</v>
      </c>
      <c r="B244" s="285">
        <f t="shared" si="7"/>
        <v>6</v>
      </c>
      <c r="C244" s="384">
        <v>511154</v>
      </c>
      <c r="D244" s="384" t="s">
        <v>1655</v>
      </c>
      <c r="E244" s="384" t="s">
        <v>1656</v>
      </c>
      <c r="F244" s="385">
        <v>0</v>
      </c>
      <c r="G244" s="385">
        <v>82681162</v>
      </c>
      <c r="H244" s="385">
        <v>0</v>
      </c>
      <c r="I244" s="385">
        <v>82681162</v>
      </c>
      <c r="J244" s="385">
        <v>0</v>
      </c>
      <c r="K244" s="385">
        <v>82681162</v>
      </c>
    </row>
    <row r="245" spans="1:11" ht="15" x14ac:dyDescent="0.2">
      <c r="A245" s="285" t="str">
        <f t="shared" si="6"/>
        <v>5</v>
      </c>
      <c r="B245" s="285">
        <f t="shared" si="7"/>
        <v>6</v>
      </c>
      <c r="C245" s="384">
        <v>511173</v>
      </c>
      <c r="D245" s="384" t="s">
        <v>1657</v>
      </c>
      <c r="E245" s="384" t="s">
        <v>1691</v>
      </c>
      <c r="F245" s="385">
        <v>0</v>
      </c>
      <c r="G245" s="385">
        <v>272485582</v>
      </c>
      <c r="H245" s="385">
        <v>136242791</v>
      </c>
      <c r="I245" s="385">
        <v>136242791</v>
      </c>
      <c r="J245" s="385">
        <v>0</v>
      </c>
      <c r="K245" s="385">
        <v>136242791</v>
      </c>
    </row>
    <row r="246" spans="1:11" ht="15" x14ac:dyDescent="0.2">
      <c r="A246" s="285" t="str">
        <f t="shared" si="6"/>
        <v>5</v>
      </c>
      <c r="B246" s="285">
        <f t="shared" si="7"/>
        <v>6</v>
      </c>
      <c r="C246" s="384">
        <v>511179</v>
      </c>
      <c r="D246" s="384" t="s">
        <v>625</v>
      </c>
      <c r="E246" s="384" t="s">
        <v>409</v>
      </c>
      <c r="F246" s="385">
        <v>0</v>
      </c>
      <c r="G246" s="385">
        <v>1932346630</v>
      </c>
      <c r="H246" s="385">
        <v>773655355</v>
      </c>
      <c r="I246" s="385">
        <v>1158691275</v>
      </c>
      <c r="J246" s="385">
        <v>0</v>
      </c>
      <c r="K246" s="385">
        <v>1158691275</v>
      </c>
    </row>
    <row r="247" spans="1:11" ht="15" x14ac:dyDescent="0.2">
      <c r="A247" s="285" t="str">
        <f t="shared" si="6"/>
        <v>5</v>
      </c>
      <c r="B247" s="285">
        <f t="shared" si="7"/>
        <v>6</v>
      </c>
      <c r="C247" s="384">
        <v>511180</v>
      </c>
      <c r="D247" s="384" t="s">
        <v>626</v>
      </c>
      <c r="E247" s="384" t="s">
        <v>411</v>
      </c>
      <c r="F247" s="385">
        <v>0</v>
      </c>
      <c r="G247" s="385">
        <v>14328785801.389999</v>
      </c>
      <c r="H247" s="385">
        <v>40765667</v>
      </c>
      <c r="I247" s="385">
        <v>14288020134.389999</v>
      </c>
      <c r="J247" s="385">
        <v>0</v>
      </c>
      <c r="K247" s="385">
        <v>14288020134.389999</v>
      </c>
    </row>
    <row r="248" spans="1:11" ht="30" x14ac:dyDescent="0.2">
      <c r="A248" s="285" t="str">
        <f t="shared" si="6"/>
        <v>5</v>
      </c>
      <c r="B248" s="285">
        <f t="shared" si="7"/>
        <v>6</v>
      </c>
      <c r="C248" s="384">
        <v>511183</v>
      </c>
      <c r="D248" s="384" t="s">
        <v>627</v>
      </c>
      <c r="E248" s="384" t="s">
        <v>628</v>
      </c>
      <c r="F248" s="385">
        <v>0</v>
      </c>
      <c r="G248" s="385">
        <v>4843300</v>
      </c>
      <c r="H248" s="385">
        <v>0</v>
      </c>
      <c r="I248" s="385">
        <v>4843300</v>
      </c>
      <c r="J248" s="385">
        <v>0</v>
      </c>
      <c r="K248" s="385">
        <v>4843300</v>
      </c>
    </row>
    <row r="249" spans="1:11" ht="15" x14ac:dyDescent="0.2">
      <c r="A249" s="285" t="str">
        <f t="shared" si="6"/>
        <v>5</v>
      </c>
      <c r="B249" s="285">
        <f t="shared" si="7"/>
        <v>6</v>
      </c>
      <c r="C249" s="384">
        <v>511190</v>
      </c>
      <c r="D249" s="384" t="s">
        <v>1590</v>
      </c>
      <c r="E249" s="384" t="s">
        <v>1591</v>
      </c>
      <c r="F249" s="385">
        <v>0</v>
      </c>
      <c r="G249" s="385">
        <v>68268502</v>
      </c>
      <c r="H249" s="385">
        <v>0</v>
      </c>
      <c r="I249" s="385">
        <v>68268502</v>
      </c>
      <c r="J249" s="385">
        <v>0</v>
      </c>
      <c r="K249" s="385">
        <v>68268502</v>
      </c>
    </row>
    <row r="250" spans="1:11" ht="15" x14ac:dyDescent="0.2">
      <c r="A250" s="285" t="str">
        <f t="shared" si="6"/>
        <v>5</v>
      </c>
      <c r="B250" s="285">
        <f t="shared" si="7"/>
        <v>2</v>
      </c>
      <c r="C250" s="384">
        <v>53</v>
      </c>
      <c r="D250" s="384" t="s">
        <v>630</v>
      </c>
      <c r="E250" s="384" t="s">
        <v>631</v>
      </c>
      <c r="F250" s="385">
        <v>0</v>
      </c>
      <c r="G250" s="385">
        <v>230135163728.20001</v>
      </c>
      <c r="H250" s="385">
        <v>43147180552</v>
      </c>
      <c r="I250" s="385">
        <v>186987983176.20001</v>
      </c>
      <c r="J250" s="385">
        <v>0</v>
      </c>
      <c r="K250" s="385">
        <v>186987983176.20001</v>
      </c>
    </row>
    <row r="251" spans="1:11" ht="15" x14ac:dyDescent="0.2">
      <c r="A251" s="285" t="str">
        <f t="shared" si="6"/>
        <v>5</v>
      </c>
      <c r="B251" s="285">
        <f t="shared" si="7"/>
        <v>4</v>
      </c>
      <c r="C251" s="384">
        <v>5360</v>
      </c>
      <c r="D251" s="384" t="s">
        <v>632</v>
      </c>
      <c r="E251" s="384" t="s">
        <v>633</v>
      </c>
      <c r="F251" s="385">
        <v>0</v>
      </c>
      <c r="G251" s="385">
        <v>516854419.44999999</v>
      </c>
      <c r="H251" s="385">
        <v>0</v>
      </c>
      <c r="I251" s="385">
        <v>516854419.44999999</v>
      </c>
      <c r="J251" s="385">
        <v>0</v>
      </c>
      <c r="K251" s="385">
        <v>516854419.44999999</v>
      </c>
    </row>
    <row r="252" spans="1:11" ht="15" x14ac:dyDescent="0.2">
      <c r="A252" s="285" t="str">
        <f t="shared" si="6"/>
        <v>5</v>
      </c>
      <c r="B252" s="285">
        <f t="shared" si="7"/>
        <v>6</v>
      </c>
      <c r="C252" s="384">
        <v>536001</v>
      </c>
      <c r="D252" s="384" t="s">
        <v>1594</v>
      </c>
      <c r="E252" s="384" t="s">
        <v>1519</v>
      </c>
      <c r="F252" s="385">
        <v>0</v>
      </c>
      <c r="G252" s="385">
        <v>32524060.800000001</v>
      </c>
      <c r="H252" s="385">
        <v>0</v>
      </c>
      <c r="I252" s="385">
        <v>32524060.800000001</v>
      </c>
      <c r="J252" s="385">
        <v>0</v>
      </c>
      <c r="K252" s="385">
        <v>32524060.800000001</v>
      </c>
    </row>
    <row r="253" spans="1:11" ht="15" x14ac:dyDescent="0.2">
      <c r="A253" s="285" t="str">
        <f t="shared" si="6"/>
        <v>5</v>
      </c>
      <c r="B253" s="285">
        <f t="shared" si="7"/>
        <v>6</v>
      </c>
      <c r="C253" s="384">
        <v>536004</v>
      </c>
      <c r="D253" s="384" t="s">
        <v>634</v>
      </c>
      <c r="E253" s="384" t="s">
        <v>323</v>
      </c>
      <c r="F253" s="385">
        <v>0</v>
      </c>
      <c r="G253" s="385">
        <v>16038100.68</v>
      </c>
      <c r="H253" s="385">
        <v>0</v>
      </c>
      <c r="I253" s="385">
        <v>16038100.68</v>
      </c>
      <c r="J253" s="385">
        <v>0</v>
      </c>
      <c r="K253" s="385">
        <v>16038100.68</v>
      </c>
    </row>
    <row r="254" spans="1:11" ht="15" x14ac:dyDescent="0.2">
      <c r="A254" s="285" t="str">
        <f t="shared" si="6"/>
        <v>5</v>
      </c>
      <c r="B254" s="285">
        <f t="shared" si="7"/>
        <v>6</v>
      </c>
      <c r="C254" s="384">
        <v>536005</v>
      </c>
      <c r="D254" s="384" t="s">
        <v>635</v>
      </c>
      <c r="E254" s="384" t="s">
        <v>325</v>
      </c>
      <c r="F254" s="385">
        <v>0</v>
      </c>
      <c r="G254" s="385">
        <v>2817799.08</v>
      </c>
      <c r="H254" s="385">
        <v>0</v>
      </c>
      <c r="I254" s="385">
        <v>2817799.08</v>
      </c>
      <c r="J254" s="385">
        <v>0</v>
      </c>
      <c r="K254" s="385">
        <v>2817799.08</v>
      </c>
    </row>
    <row r="255" spans="1:11" ht="15" x14ac:dyDescent="0.2">
      <c r="A255" s="285" t="str">
        <f t="shared" si="6"/>
        <v>5</v>
      </c>
      <c r="B255" s="285">
        <f t="shared" si="7"/>
        <v>6</v>
      </c>
      <c r="C255" s="384">
        <v>536006</v>
      </c>
      <c r="D255" s="384" t="s">
        <v>636</v>
      </c>
      <c r="E255" s="384" t="s">
        <v>327</v>
      </c>
      <c r="F255" s="385">
        <v>0</v>
      </c>
      <c r="G255" s="385">
        <v>19194321.690000001</v>
      </c>
      <c r="H255" s="385">
        <v>0</v>
      </c>
      <c r="I255" s="385">
        <v>19194321.690000001</v>
      </c>
      <c r="J255" s="385">
        <v>0</v>
      </c>
      <c r="K255" s="385">
        <v>19194321.690000001</v>
      </c>
    </row>
    <row r="256" spans="1:11" ht="15" x14ac:dyDescent="0.2">
      <c r="A256" s="285" t="str">
        <f t="shared" si="6"/>
        <v>5</v>
      </c>
      <c r="B256" s="285">
        <f t="shared" si="7"/>
        <v>6</v>
      </c>
      <c r="C256" s="384">
        <v>536007</v>
      </c>
      <c r="D256" s="384" t="s">
        <v>637</v>
      </c>
      <c r="E256" s="384" t="s">
        <v>319</v>
      </c>
      <c r="F256" s="385">
        <v>0</v>
      </c>
      <c r="G256" s="385">
        <v>429198256.95999998</v>
      </c>
      <c r="H256" s="385">
        <v>0</v>
      </c>
      <c r="I256" s="385">
        <v>429198256.95999998</v>
      </c>
      <c r="J256" s="385">
        <v>0</v>
      </c>
      <c r="K256" s="385">
        <v>429198256.95999998</v>
      </c>
    </row>
    <row r="257" spans="1:11" ht="15" x14ac:dyDescent="0.2">
      <c r="A257" s="285" t="str">
        <f t="shared" si="6"/>
        <v>5</v>
      </c>
      <c r="B257" s="285">
        <f t="shared" si="7"/>
        <v>6</v>
      </c>
      <c r="C257" s="384">
        <v>536008</v>
      </c>
      <c r="D257" s="384" t="s">
        <v>1595</v>
      </c>
      <c r="E257" s="384" t="s">
        <v>344</v>
      </c>
      <c r="F257" s="385">
        <v>0</v>
      </c>
      <c r="G257" s="385">
        <v>17081880.239999998</v>
      </c>
      <c r="H257" s="385">
        <v>0</v>
      </c>
      <c r="I257" s="385">
        <v>17081880.239999998</v>
      </c>
      <c r="J257" s="385">
        <v>0</v>
      </c>
      <c r="K257" s="385">
        <v>17081880.239999998</v>
      </c>
    </row>
    <row r="258" spans="1:11" ht="15" x14ac:dyDescent="0.2">
      <c r="A258" s="285" t="str">
        <f t="shared" si="6"/>
        <v>5</v>
      </c>
      <c r="B258" s="285">
        <f t="shared" si="7"/>
        <v>4</v>
      </c>
      <c r="C258" s="384">
        <v>5366</v>
      </c>
      <c r="D258" s="384" t="s">
        <v>638</v>
      </c>
      <c r="E258" s="384" t="s">
        <v>639</v>
      </c>
      <c r="F258" s="385">
        <v>0</v>
      </c>
      <c r="G258" s="385">
        <v>6108420.75</v>
      </c>
      <c r="H258" s="385">
        <v>0</v>
      </c>
      <c r="I258" s="385">
        <v>6108420.75</v>
      </c>
      <c r="J258" s="385">
        <v>0</v>
      </c>
      <c r="K258" s="385">
        <v>6108420.75</v>
      </c>
    </row>
    <row r="259" spans="1:11" ht="15" x14ac:dyDescent="0.2">
      <c r="A259" s="285" t="str">
        <f t="shared" si="6"/>
        <v>5</v>
      </c>
      <c r="B259" s="285">
        <f t="shared" si="7"/>
        <v>6</v>
      </c>
      <c r="C259" s="384">
        <v>536605</v>
      </c>
      <c r="D259" s="384" t="s">
        <v>640</v>
      </c>
      <c r="E259" s="384" t="s">
        <v>368</v>
      </c>
      <c r="F259" s="385">
        <v>0</v>
      </c>
      <c r="G259" s="385">
        <v>6108420.75</v>
      </c>
      <c r="H259" s="385">
        <v>0</v>
      </c>
      <c r="I259" s="385">
        <v>6108420.75</v>
      </c>
      <c r="J259" s="385">
        <v>0</v>
      </c>
      <c r="K259" s="385">
        <v>6108420.75</v>
      </c>
    </row>
    <row r="260" spans="1:11" ht="15" x14ac:dyDescent="0.2">
      <c r="A260" s="285" t="str">
        <f t="shared" si="6"/>
        <v>5</v>
      </c>
      <c r="B260" s="285">
        <f t="shared" si="7"/>
        <v>4</v>
      </c>
      <c r="C260" s="384">
        <v>5368</v>
      </c>
      <c r="D260" s="384" t="s">
        <v>641</v>
      </c>
      <c r="E260" s="384" t="s">
        <v>642</v>
      </c>
      <c r="F260" s="385">
        <v>0</v>
      </c>
      <c r="G260" s="385">
        <v>229612200888</v>
      </c>
      <c r="H260" s="385">
        <v>43147180552</v>
      </c>
      <c r="I260" s="385">
        <v>186465020336</v>
      </c>
      <c r="J260" s="385">
        <v>0</v>
      </c>
      <c r="K260" s="385">
        <v>186465020336</v>
      </c>
    </row>
    <row r="261" spans="1:11" ht="15" x14ac:dyDescent="0.2">
      <c r="A261" s="285" t="str">
        <f t="shared" si="6"/>
        <v>5</v>
      </c>
      <c r="B261" s="285">
        <f t="shared" si="7"/>
        <v>6</v>
      </c>
      <c r="C261" s="384">
        <v>536803</v>
      </c>
      <c r="D261" s="384" t="s">
        <v>643</v>
      </c>
      <c r="E261" s="384" t="s">
        <v>489</v>
      </c>
      <c r="F261" s="385">
        <v>0</v>
      </c>
      <c r="G261" s="385">
        <v>229605695491</v>
      </c>
      <c r="H261" s="385">
        <v>43147180552</v>
      </c>
      <c r="I261" s="385">
        <v>186458514939</v>
      </c>
      <c r="J261" s="385">
        <v>0</v>
      </c>
      <c r="K261" s="385">
        <v>186458514939</v>
      </c>
    </row>
    <row r="262" spans="1:11" ht="15" x14ac:dyDescent="0.2">
      <c r="A262" s="285" t="str">
        <f t="shared" si="6"/>
        <v>5</v>
      </c>
      <c r="B262" s="285">
        <f t="shared" si="7"/>
        <v>6</v>
      </c>
      <c r="C262" s="384">
        <v>536805</v>
      </c>
      <c r="D262" s="384" t="s">
        <v>644</v>
      </c>
      <c r="E262" s="384" t="s">
        <v>491</v>
      </c>
      <c r="F262" s="385">
        <v>0</v>
      </c>
      <c r="G262" s="385">
        <v>6505397</v>
      </c>
      <c r="H262" s="385">
        <v>0</v>
      </c>
      <c r="I262" s="385">
        <v>6505397</v>
      </c>
      <c r="J262" s="385">
        <v>0</v>
      </c>
      <c r="K262" s="385">
        <v>6505397</v>
      </c>
    </row>
    <row r="263" spans="1:11" ht="15" x14ac:dyDescent="0.2">
      <c r="A263" s="285" t="str">
        <f t="shared" si="6"/>
        <v>5</v>
      </c>
      <c r="B263" s="285">
        <f t="shared" si="7"/>
        <v>2</v>
      </c>
      <c r="C263" s="384">
        <v>54</v>
      </c>
      <c r="D263" s="384" t="s">
        <v>645</v>
      </c>
      <c r="E263" s="384" t="s">
        <v>521</v>
      </c>
      <c r="F263" s="385">
        <v>0</v>
      </c>
      <c r="G263" s="385">
        <v>135445026560.53999</v>
      </c>
      <c r="H263" s="385">
        <v>0</v>
      </c>
      <c r="I263" s="385">
        <v>135445026560.53999</v>
      </c>
      <c r="J263" s="385">
        <v>0</v>
      </c>
      <c r="K263" s="385">
        <v>135445026560.53999</v>
      </c>
    </row>
    <row r="264" spans="1:11" ht="15" x14ac:dyDescent="0.2">
      <c r="A264" s="285" t="str">
        <f t="shared" si="6"/>
        <v>5</v>
      </c>
      <c r="B264" s="285">
        <f t="shared" si="7"/>
        <v>4</v>
      </c>
      <c r="C264" s="384">
        <v>5423</v>
      </c>
      <c r="D264" s="384" t="s">
        <v>1596</v>
      </c>
      <c r="E264" s="384" t="s">
        <v>300</v>
      </c>
      <c r="F264" s="385">
        <v>0</v>
      </c>
      <c r="G264" s="385">
        <v>118291783672.53999</v>
      </c>
      <c r="H264" s="385">
        <v>0</v>
      </c>
      <c r="I264" s="385">
        <v>118291783672.53999</v>
      </c>
      <c r="J264" s="385">
        <v>0</v>
      </c>
      <c r="K264" s="385">
        <v>118291783672.53999</v>
      </c>
    </row>
    <row r="265" spans="1:11" ht="15" x14ac:dyDescent="0.2">
      <c r="A265" s="285" t="str">
        <f t="shared" si="6"/>
        <v>5</v>
      </c>
      <c r="B265" s="285">
        <f t="shared" si="7"/>
        <v>6</v>
      </c>
      <c r="C265" s="384">
        <v>542302</v>
      </c>
      <c r="D265" s="384" t="s">
        <v>1597</v>
      </c>
      <c r="E265" s="384" t="s">
        <v>1598</v>
      </c>
      <c r="F265" s="385">
        <v>0</v>
      </c>
      <c r="G265" s="385">
        <v>101502380876.95</v>
      </c>
      <c r="H265" s="385">
        <v>0</v>
      </c>
      <c r="I265" s="385">
        <v>101502380876.95</v>
      </c>
      <c r="J265" s="385">
        <v>0</v>
      </c>
      <c r="K265" s="385">
        <v>101502380876.95</v>
      </c>
    </row>
    <row r="266" spans="1:11" ht="15" x14ac:dyDescent="0.2">
      <c r="A266" s="285" t="str">
        <f t="shared" ref="A266:A318" si="8">+LEFT(C266,$A$8)</f>
        <v>5</v>
      </c>
      <c r="B266" s="285">
        <f t="shared" ref="B266:B318" si="9">+LEN(C266)</f>
        <v>6</v>
      </c>
      <c r="C266" s="384">
        <v>542303</v>
      </c>
      <c r="D266" s="384" t="s">
        <v>1599</v>
      </c>
      <c r="E266" s="384" t="s">
        <v>1600</v>
      </c>
      <c r="F266" s="385">
        <v>0</v>
      </c>
      <c r="G266" s="385">
        <v>16789402795.59</v>
      </c>
      <c r="H266" s="385">
        <v>0</v>
      </c>
      <c r="I266" s="385">
        <v>16789402795.59</v>
      </c>
      <c r="J266" s="385">
        <v>0</v>
      </c>
      <c r="K266" s="385">
        <v>16789402795.59</v>
      </c>
    </row>
    <row r="267" spans="1:11" ht="15" x14ac:dyDescent="0.2">
      <c r="A267" s="285" t="str">
        <f t="shared" si="8"/>
        <v>5</v>
      </c>
      <c r="B267" s="285">
        <f t="shared" si="9"/>
        <v>4</v>
      </c>
      <c r="C267" s="384">
        <v>5424</v>
      </c>
      <c r="D267" s="384" t="s">
        <v>646</v>
      </c>
      <c r="E267" s="384" t="s">
        <v>647</v>
      </c>
      <c r="F267" s="385">
        <v>0</v>
      </c>
      <c r="G267" s="385">
        <v>17153242888</v>
      </c>
      <c r="H267" s="385">
        <v>0</v>
      </c>
      <c r="I267" s="385">
        <v>17153242888</v>
      </c>
      <c r="J267" s="385">
        <v>0</v>
      </c>
      <c r="K267" s="385">
        <v>17153242888</v>
      </c>
    </row>
    <row r="268" spans="1:11" ht="30" x14ac:dyDescent="0.2">
      <c r="A268" s="285" t="str">
        <f t="shared" si="8"/>
        <v>5</v>
      </c>
      <c r="B268" s="285">
        <f t="shared" si="9"/>
        <v>6</v>
      </c>
      <c r="C268" s="384">
        <v>542417</v>
      </c>
      <c r="D268" s="384" t="s">
        <v>1658</v>
      </c>
      <c r="E268" s="384" t="s">
        <v>1659</v>
      </c>
      <c r="F268" s="385">
        <v>0</v>
      </c>
      <c r="G268" s="385">
        <v>17153242888</v>
      </c>
      <c r="H268" s="385">
        <v>0</v>
      </c>
      <c r="I268" s="385">
        <v>17153242888</v>
      </c>
      <c r="J268" s="385">
        <v>0</v>
      </c>
      <c r="K268" s="385">
        <v>17153242888</v>
      </c>
    </row>
    <row r="269" spans="1:11" ht="15" x14ac:dyDescent="0.2">
      <c r="A269" s="285" t="str">
        <f t="shared" si="8"/>
        <v>5</v>
      </c>
      <c r="B269" s="285">
        <f t="shared" si="9"/>
        <v>2</v>
      </c>
      <c r="C269" s="384">
        <v>55</v>
      </c>
      <c r="D269" s="384" t="s">
        <v>1601</v>
      </c>
      <c r="E269" s="384" t="s">
        <v>1602</v>
      </c>
      <c r="F269" s="385">
        <v>0</v>
      </c>
      <c r="G269" s="385">
        <v>169084815195.95001</v>
      </c>
      <c r="H269" s="385">
        <v>10304725740.35</v>
      </c>
      <c r="I269" s="385">
        <v>158780089455.60001</v>
      </c>
      <c r="J269" s="385">
        <v>0</v>
      </c>
      <c r="K269" s="385">
        <v>158780089455.60001</v>
      </c>
    </row>
    <row r="270" spans="1:11" ht="15" x14ac:dyDescent="0.2">
      <c r="A270" s="285" t="str">
        <f t="shared" si="8"/>
        <v>5</v>
      </c>
      <c r="B270" s="285">
        <f t="shared" si="9"/>
        <v>4</v>
      </c>
      <c r="C270" s="384">
        <v>5508</v>
      </c>
      <c r="D270" s="384" t="s">
        <v>1603</v>
      </c>
      <c r="E270" s="384" t="s">
        <v>1604</v>
      </c>
      <c r="F270" s="385">
        <v>0</v>
      </c>
      <c r="G270" s="385">
        <v>169084815195.95001</v>
      </c>
      <c r="H270" s="385">
        <v>10304725740.35</v>
      </c>
      <c r="I270" s="385">
        <v>158780089455.60001</v>
      </c>
      <c r="J270" s="385">
        <v>0</v>
      </c>
      <c r="K270" s="385">
        <v>158780089455.60001</v>
      </c>
    </row>
    <row r="271" spans="1:11" ht="15" x14ac:dyDescent="0.2">
      <c r="A271" s="285" t="str">
        <f t="shared" si="8"/>
        <v>5</v>
      </c>
      <c r="B271" s="285">
        <f t="shared" si="9"/>
        <v>6</v>
      </c>
      <c r="C271" s="384">
        <v>550801</v>
      </c>
      <c r="D271" s="384" t="s">
        <v>1605</v>
      </c>
      <c r="E271" s="384" t="s">
        <v>1606</v>
      </c>
      <c r="F271" s="385">
        <v>0</v>
      </c>
      <c r="G271" s="385">
        <v>18729997086.330002</v>
      </c>
      <c r="H271" s="385">
        <v>10014704759.35</v>
      </c>
      <c r="I271" s="385">
        <v>8715292326.9799995</v>
      </c>
      <c r="J271" s="385">
        <v>0</v>
      </c>
      <c r="K271" s="385">
        <v>8715292326.9799995</v>
      </c>
    </row>
    <row r="272" spans="1:11" ht="15" x14ac:dyDescent="0.2">
      <c r="A272" s="285" t="str">
        <f t="shared" si="8"/>
        <v>5</v>
      </c>
      <c r="B272" s="285">
        <f t="shared" si="9"/>
        <v>6</v>
      </c>
      <c r="C272" s="384">
        <v>550802</v>
      </c>
      <c r="D272" s="384" t="s">
        <v>1607</v>
      </c>
      <c r="E272" s="384" t="s">
        <v>1608</v>
      </c>
      <c r="F272" s="385">
        <v>0</v>
      </c>
      <c r="G272" s="385">
        <v>566161828.59000003</v>
      </c>
      <c r="H272" s="385">
        <v>0</v>
      </c>
      <c r="I272" s="385">
        <v>566161828.59000003</v>
      </c>
      <c r="J272" s="385">
        <v>0</v>
      </c>
      <c r="K272" s="385">
        <v>566161828.59000003</v>
      </c>
    </row>
    <row r="273" spans="1:11" ht="15" x14ac:dyDescent="0.2">
      <c r="A273" s="285" t="str">
        <f t="shared" si="8"/>
        <v>5</v>
      </c>
      <c r="B273" s="285">
        <f t="shared" si="9"/>
        <v>6</v>
      </c>
      <c r="C273" s="384">
        <v>550806</v>
      </c>
      <c r="D273" s="384" t="s">
        <v>1609</v>
      </c>
      <c r="E273" s="384" t="s">
        <v>1610</v>
      </c>
      <c r="F273" s="385">
        <v>0</v>
      </c>
      <c r="G273" s="385">
        <v>148920842819.03</v>
      </c>
      <c r="H273" s="385">
        <v>0</v>
      </c>
      <c r="I273" s="385">
        <v>148920842819.03</v>
      </c>
      <c r="J273" s="385">
        <v>0</v>
      </c>
      <c r="K273" s="385">
        <v>148920842819.03</v>
      </c>
    </row>
    <row r="274" spans="1:11" ht="15" x14ac:dyDescent="0.2">
      <c r="A274" s="285" t="str">
        <f t="shared" si="8"/>
        <v>5</v>
      </c>
      <c r="B274" s="285">
        <f t="shared" si="9"/>
        <v>6</v>
      </c>
      <c r="C274" s="384">
        <v>550807</v>
      </c>
      <c r="D274" s="384" t="s">
        <v>1660</v>
      </c>
      <c r="E274" s="384" t="s">
        <v>1661</v>
      </c>
      <c r="F274" s="385">
        <v>0</v>
      </c>
      <c r="G274" s="385">
        <v>867813462</v>
      </c>
      <c r="H274" s="385">
        <v>290020981</v>
      </c>
      <c r="I274" s="385">
        <v>577792481</v>
      </c>
      <c r="J274" s="385">
        <v>0</v>
      </c>
      <c r="K274" s="385">
        <v>577792481</v>
      </c>
    </row>
    <row r="275" spans="1:11" ht="15" x14ac:dyDescent="0.2">
      <c r="A275" s="285" t="str">
        <f t="shared" si="8"/>
        <v>5</v>
      </c>
      <c r="B275" s="285">
        <f t="shared" si="9"/>
        <v>2</v>
      </c>
      <c r="C275" s="384">
        <v>57</v>
      </c>
      <c r="D275" s="384" t="s">
        <v>648</v>
      </c>
      <c r="E275" s="384" t="s">
        <v>527</v>
      </c>
      <c r="F275" s="385">
        <v>0</v>
      </c>
      <c r="G275" s="385">
        <v>9282096777.8700008</v>
      </c>
      <c r="H275" s="385">
        <v>70000</v>
      </c>
      <c r="I275" s="385">
        <v>9282026777.8700008</v>
      </c>
      <c r="J275" s="385">
        <v>0</v>
      </c>
      <c r="K275" s="385">
        <v>9282026777.8700008</v>
      </c>
    </row>
    <row r="276" spans="1:11" ht="15" x14ac:dyDescent="0.2">
      <c r="A276" s="285" t="str">
        <f t="shared" si="8"/>
        <v>5</v>
      </c>
      <c r="B276" s="285">
        <f t="shared" si="9"/>
        <v>4</v>
      </c>
      <c r="C276" s="384">
        <v>5705</v>
      </c>
      <c r="D276" s="384" t="s">
        <v>1611</v>
      </c>
      <c r="E276" s="384" t="s">
        <v>1612</v>
      </c>
      <c r="F276" s="385">
        <v>0</v>
      </c>
      <c r="G276" s="385">
        <v>8941770586.25</v>
      </c>
      <c r="H276" s="385">
        <v>0</v>
      </c>
      <c r="I276" s="385">
        <v>8941770586.25</v>
      </c>
      <c r="J276" s="385">
        <v>0</v>
      </c>
      <c r="K276" s="385">
        <v>8941770586.25</v>
      </c>
    </row>
    <row r="277" spans="1:11" ht="15" x14ac:dyDescent="0.2">
      <c r="A277" s="285" t="str">
        <f t="shared" si="8"/>
        <v>5</v>
      </c>
      <c r="B277" s="285">
        <f t="shared" si="9"/>
        <v>6</v>
      </c>
      <c r="C277" s="384">
        <v>570508</v>
      </c>
      <c r="D277" s="384" t="s">
        <v>1613</v>
      </c>
      <c r="E277" s="384" t="s">
        <v>531</v>
      </c>
      <c r="F277" s="385">
        <v>0</v>
      </c>
      <c r="G277" s="385">
        <v>697439545.35000002</v>
      </c>
      <c r="H277" s="385">
        <v>0</v>
      </c>
      <c r="I277" s="385">
        <v>697439545.35000002</v>
      </c>
      <c r="J277" s="385">
        <v>0</v>
      </c>
      <c r="K277" s="385">
        <v>697439545.35000002</v>
      </c>
    </row>
    <row r="278" spans="1:11" ht="15" x14ac:dyDescent="0.2">
      <c r="A278" s="285" t="str">
        <f t="shared" si="8"/>
        <v>5</v>
      </c>
      <c r="B278" s="285">
        <f t="shared" si="9"/>
        <v>6</v>
      </c>
      <c r="C278" s="384">
        <v>570510</v>
      </c>
      <c r="D278" s="384" t="s">
        <v>1614</v>
      </c>
      <c r="E278" s="384" t="s">
        <v>533</v>
      </c>
      <c r="F278" s="385">
        <v>0</v>
      </c>
      <c r="G278" s="385">
        <v>8244331040.8999996</v>
      </c>
      <c r="H278" s="385">
        <v>0</v>
      </c>
      <c r="I278" s="385">
        <v>8244331040.8999996</v>
      </c>
      <c r="J278" s="385">
        <v>0</v>
      </c>
      <c r="K278" s="385">
        <v>8244331040.8999996</v>
      </c>
    </row>
    <row r="279" spans="1:11" ht="15" x14ac:dyDescent="0.2">
      <c r="A279" s="285" t="str">
        <f t="shared" si="8"/>
        <v>5</v>
      </c>
      <c r="B279" s="285">
        <f t="shared" si="9"/>
        <v>4</v>
      </c>
      <c r="C279" s="384">
        <v>5720</v>
      </c>
      <c r="D279" s="384" t="s">
        <v>649</v>
      </c>
      <c r="E279" s="384" t="s">
        <v>650</v>
      </c>
      <c r="F279" s="385">
        <v>0</v>
      </c>
      <c r="G279" s="385">
        <v>340326191.62</v>
      </c>
      <c r="H279" s="385">
        <v>70000</v>
      </c>
      <c r="I279" s="385">
        <v>340256191.62</v>
      </c>
      <c r="J279" s="385">
        <v>0</v>
      </c>
      <c r="K279" s="385">
        <v>340256191.62</v>
      </c>
    </row>
    <row r="280" spans="1:11" ht="15" x14ac:dyDescent="0.2">
      <c r="A280" s="285" t="str">
        <f t="shared" si="8"/>
        <v>5</v>
      </c>
      <c r="B280" s="285">
        <f t="shared" si="9"/>
        <v>6</v>
      </c>
      <c r="C280" s="384">
        <v>572080</v>
      </c>
      <c r="D280" s="384" t="s">
        <v>651</v>
      </c>
      <c r="E280" s="384" t="s">
        <v>1692</v>
      </c>
      <c r="F280" s="385">
        <v>0</v>
      </c>
      <c r="G280" s="385">
        <v>340326191.62</v>
      </c>
      <c r="H280" s="385">
        <v>70000</v>
      </c>
      <c r="I280" s="385">
        <v>340256191.62</v>
      </c>
      <c r="J280" s="385">
        <v>0</v>
      </c>
      <c r="K280" s="385">
        <v>340256191.62</v>
      </c>
    </row>
    <row r="281" spans="1:11" ht="15" x14ac:dyDescent="0.2">
      <c r="A281" s="285" t="str">
        <f t="shared" si="8"/>
        <v>5</v>
      </c>
      <c r="B281" s="285">
        <f t="shared" si="9"/>
        <v>2</v>
      </c>
      <c r="C281" s="384">
        <v>58</v>
      </c>
      <c r="D281" s="384" t="s">
        <v>653</v>
      </c>
      <c r="E281" s="384" t="s">
        <v>654</v>
      </c>
      <c r="F281" s="385">
        <v>0</v>
      </c>
      <c r="G281" s="385">
        <v>43924582973</v>
      </c>
      <c r="H281" s="385">
        <v>0</v>
      </c>
      <c r="I281" s="385">
        <v>43924582973</v>
      </c>
      <c r="J281" s="385">
        <v>0</v>
      </c>
      <c r="K281" s="385">
        <v>43924582973</v>
      </c>
    </row>
    <row r="282" spans="1:11" ht="15" x14ac:dyDescent="0.2">
      <c r="A282" s="285" t="str">
        <f t="shared" si="8"/>
        <v>5</v>
      </c>
      <c r="B282" s="285">
        <f t="shared" si="9"/>
        <v>4</v>
      </c>
      <c r="C282" s="384">
        <v>5802</v>
      </c>
      <c r="D282" s="384" t="s">
        <v>655</v>
      </c>
      <c r="E282" s="384" t="s">
        <v>449</v>
      </c>
      <c r="F282" s="385">
        <v>0</v>
      </c>
      <c r="G282" s="385">
        <v>777401820</v>
      </c>
      <c r="H282" s="385">
        <v>0</v>
      </c>
      <c r="I282" s="385">
        <v>777401820</v>
      </c>
      <c r="J282" s="385">
        <v>0</v>
      </c>
      <c r="K282" s="385">
        <v>777401820</v>
      </c>
    </row>
    <row r="283" spans="1:11" ht="15" x14ac:dyDescent="0.2">
      <c r="A283" s="285" t="str">
        <f t="shared" si="8"/>
        <v>5</v>
      </c>
      <c r="B283" s="285">
        <f t="shared" si="9"/>
        <v>6</v>
      </c>
      <c r="C283" s="384">
        <v>580237</v>
      </c>
      <c r="D283" s="384" t="s">
        <v>656</v>
      </c>
      <c r="E283" s="384" t="s">
        <v>657</v>
      </c>
      <c r="F283" s="385">
        <v>0</v>
      </c>
      <c r="G283" s="385">
        <v>777401820</v>
      </c>
      <c r="H283" s="385">
        <v>0</v>
      </c>
      <c r="I283" s="385">
        <v>777401820</v>
      </c>
      <c r="J283" s="385">
        <v>0</v>
      </c>
      <c r="K283" s="385">
        <v>777401820</v>
      </c>
    </row>
    <row r="284" spans="1:11" ht="15" x14ac:dyDescent="0.2">
      <c r="A284" s="285" t="str">
        <f t="shared" si="8"/>
        <v>5</v>
      </c>
      <c r="B284" s="285">
        <f t="shared" si="9"/>
        <v>4</v>
      </c>
      <c r="C284" s="384">
        <v>5804</v>
      </c>
      <c r="D284" s="384" t="s">
        <v>658</v>
      </c>
      <c r="E284" s="384" t="s">
        <v>542</v>
      </c>
      <c r="F284" s="385">
        <v>0</v>
      </c>
      <c r="G284" s="385">
        <v>43147180552</v>
      </c>
      <c r="H284" s="385">
        <v>0</v>
      </c>
      <c r="I284" s="385">
        <v>43147180552</v>
      </c>
      <c r="J284" s="385">
        <v>0</v>
      </c>
      <c r="K284" s="385">
        <v>43147180552</v>
      </c>
    </row>
    <row r="285" spans="1:11" ht="15" x14ac:dyDescent="0.2">
      <c r="A285" s="285" t="str">
        <f t="shared" si="8"/>
        <v>5</v>
      </c>
      <c r="B285" s="285">
        <f t="shared" si="9"/>
        <v>6</v>
      </c>
      <c r="C285" s="384">
        <v>580447</v>
      </c>
      <c r="D285" s="384" t="s">
        <v>1617</v>
      </c>
      <c r="E285" s="384" t="s">
        <v>1618</v>
      </c>
      <c r="F285" s="385">
        <v>0</v>
      </c>
      <c r="G285" s="385">
        <v>43147180552</v>
      </c>
      <c r="H285" s="385">
        <v>0</v>
      </c>
      <c r="I285" s="385">
        <v>43147180552</v>
      </c>
      <c r="J285" s="385">
        <v>0</v>
      </c>
      <c r="K285" s="385">
        <v>43147180552</v>
      </c>
    </row>
    <row r="286" spans="1:11" ht="15" x14ac:dyDescent="0.2">
      <c r="A286" s="285" t="str">
        <f t="shared" si="8"/>
        <v>5</v>
      </c>
      <c r="B286" s="285">
        <f t="shared" si="9"/>
        <v>4</v>
      </c>
      <c r="C286" s="384">
        <v>5890</v>
      </c>
      <c r="D286" s="384" t="s">
        <v>659</v>
      </c>
      <c r="E286" s="384" t="s">
        <v>660</v>
      </c>
      <c r="F286" s="385">
        <v>0</v>
      </c>
      <c r="G286" s="385">
        <v>601</v>
      </c>
      <c r="H286" s="385">
        <v>0</v>
      </c>
      <c r="I286" s="385">
        <v>601</v>
      </c>
      <c r="J286" s="385">
        <v>0</v>
      </c>
      <c r="K286" s="385">
        <v>601</v>
      </c>
    </row>
    <row r="287" spans="1:11" ht="15" x14ac:dyDescent="0.2">
      <c r="A287" s="285" t="str">
        <f t="shared" si="8"/>
        <v>5</v>
      </c>
      <c r="B287" s="285">
        <f t="shared" si="9"/>
        <v>6</v>
      </c>
      <c r="C287" s="384">
        <v>589090</v>
      </c>
      <c r="D287" s="384" t="s">
        <v>661</v>
      </c>
      <c r="E287" s="384" t="s">
        <v>662</v>
      </c>
      <c r="F287" s="385">
        <v>0</v>
      </c>
      <c r="G287" s="385">
        <v>601</v>
      </c>
      <c r="H287" s="385">
        <v>0</v>
      </c>
      <c r="I287" s="385">
        <v>601</v>
      </c>
      <c r="J287" s="385">
        <v>0</v>
      </c>
      <c r="K287" s="385">
        <v>601</v>
      </c>
    </row>
    <row r="288" spans="1:11" ht="15" x14ac:dyDescent="0.2">
      <c r="A288" s="285" t="str">
        <f t="shared" si="8"/>
        <v>8</v>
      </c>
      <c r="B288" s="285">
        <f t="shared" si="9"/>
        <v>1</v>
      </c>
      <c r="C288" s="384">
        <v>8</v>
      </c>
      <c r="D288" s="384" t="s">
        <v>663</v>
      </c>
      <c r="E288" s="384" t="s">
        <v>664</v>
      </c>
      <c r="F288" s="385">
        <v>0</v>
      </c>
      <c r="G288" s="385">
        <v>0</v>
      </c>
      <c r="H288" s="385">
        <v>0</v>
      </c>
      <c r="I288" s="385">
        <v>0</v>
      </c>
      <c r="J288" s="385">
        <v>0</v>
      </c>
      <c r="K288" s="385">
        <v>0</v>
      </c>
    </row>
    <row r="289" spans="1:11" ht="15" x14ac:dyDescent="0.2">
      <c r="A289" s="285" t="str">
        <f t="shared" si="8"/>
        <v>8</v>
      </c>
      <c r="B289" s="285">
        <f t="shared" si="9"/>
        <v>2</v>
      </c>
      <c r="C289" s="384">
        <v>81</v>
      </c>
      <c r="D289" s="384" t="s">
        <v>665</v>
      </c>
      <c r="E289" s="384" t="s">
        <v>666</v>
      </c>
      <c r="F289" s="385">
        <v>14604145870.969999</v>
      </c>
      <c r="G289" s="385">
        <v>0</v>
      </c>
      <c r="H289" s="385">
        <v>0</v>
      </c>
      <c r="I289" s="385">
        <v>14604145870.969999</v>
      </c>
      <c r="J289" s="385">
        <v>0</v>
      </c>
      <c r="K289" s="385">
        <v>14604145870.969999</v>
      </c>
    </row>
    <row r="290" spans="1:11" ht="30" x14ac:dyDescent="0.2">
      <c r="A290" s="285" t="str">
        <f t="shared" si="8"/>
        <v>8</v>
      </c>
      <c r="B290" s="285">
        <f t="shared" si="9"/>
        <v>4</v>
      </c>
      <c r="C290" s="384">
        <v>8120</v>
      </c>
      <c r="D290" s="384" t="s">
        <v>667</v>
      </c>
      <c r="E290" s="384" t="s">
        <v>668</v>
      </c>
      <c r="F290" s="385">
        <v>7790165860.9700003</v>
      </c>
      <c r="G290" s="385">
        <v>0</v>
      </c>
      <c r="H290" s="385">
        <v>0</v>
      </c>
      <c r="I290" s="385">
        <v>7790165860.9700003</v>
      </c>
      <c r="J290" s="385">
        <v>0</v>
      </c>
      <c r="K290" s="385">
        <v>7790165860.9700003</v>
      </c>
    </row>
    <row r="291" spans="1:11" ht="15" x14ac:dyDescent="0.2">
      <c r="A291" s="285" t="str">
        <f t="shared" si="8"/>
        <v>8</v>
      </c>
      <c r="B291" s="285">
        <f t="shared" si="9"/>
        <v>6</v>
      </c>
      <c r="C291" s="384">
        <v>812004</v>
      </c>
      <c r="D291" s="384" t="s">
        <v>669</v>
      </c>
      <c r="E291" s="384" t="s">
        <v>489</v>
      </c>
      <c r="F291" s="385">
        <v>7790165860.9700003</v>
      </c>
      <c r="G291" s="385">
        <v>0</v>
      </c>
      <c r="H291" s="385">
        <v>0</v>
      </c>
      <c r="I291" s="385">
        <v>7790165860.9700003</v>
      </c>
      <c r="J291" s="385">
        <v>0</v>
      </c>
      <c r="K291" s="385">
        <v>7790165860.9700003</v>
      </c>
    </row>
    <row r="292" spans="1:11" ht="15" x14ac:dyDescent="0.2">
      <c r="A292" s="285" t="str">
        <f t="shared" si="8"/>
        <v>8</v>
      </c>
      <c r="B292" s="285">
        <f t="shared" si="9"/>
        <v>4</v>
      </c>
      <c r="C292" s="384">
        <v>8190</v>
      </c>
      <c r="D292" s="384" t="s">
        <v>670</v>
      </c>
      <c r="E292" s="384" t="s">
        <v>671</v>
      </c>
      <c r="F292" s="385">
        <v>6813980010</v>
      </c>
      <c r="G292" s="385">
        <v>0</v>
      </c>
      <c r="H292" s="385">
        <v>0</v>
      </c>
      <c r="I292" s="385">
        <v>6813980010</v>
      </c>
      <c r="J292" s="385">
        <v>0</v>
      </c>
      <c r="K292" s="385">
        <v>6813980010</v>
      </c>
    </row>
    <row r="293" spans="1:11" ht="15" x14ac:dyDescent="0.2">
      <c r="A293" s="285" t="str">
        <f t="shared" si="8"/>
        <v>8</v>
      </c>
      <c r="B293" s="285">
        <f t="shared" si="9"/>
        <v>6</v>
      </c>
      <c r="C293" s="384">
        <v>819090</v>
      </c>
      <c r="D293" s="384" t="s">
        <v>672</v>
      </c>
      <c r="E293" s="384" t="s">
        <v>671</v>
      </c>
      <c r="F293" s="385">
        <v>6813980010</v>
      </c>
      <c r="G293" s="385">
        <v>0</v>
      </c>
      <c r="H293" s="385">
        <v>0</v>
      </c>
      <c r="I293" s="385">
        <v>6813980010</v>
      </c>
      <c r="J293" s="385">
        <v>0</v>
      </c>
      <c r="K293" s="385">
        <v>6813980010</v>
      </c>
    </row>
    <row r="294" spans="1:11" ht="15" x14ac:dyDescent="0.2">
      <c r="A294" s="285" t="str">
        <f t="shared" si="8"/>
        <v>8</v>
      </c>
      <c r="B294" s="285">
        <f t="shared" si="9"/>
        <v>2</v>
      </c>
      <c r="C294" s="384">
        <v>83</v>
      </c>
      <c r="D294" s="384" t="s">
        <v>673</v>
      </c>
      <c r="E294" s="384" t="s">
        <v>674</v>
      </c>
      <c r="F294" s="385">
        <v>6368378494.79</v>
      </c>
      <c r="G294" s="385">
        <v>0</v>
      </c>
      <c r="H294" s="385">
        <v>0</v>
      </c>
      <c r="I294" s="385">
        <v>6368378494.79</v>
      </c>
      <c r="J294" s="385">
        <v>0</v>
      </c>
      <c r="K294" s="385">
        <v>6368378494.79</v>
      </c>
    </row>
    <row r="295" spans="1:11" ht="15" x14ac:dyDescent="0.2">
      <c r="A295" s="285" t="str">
        <f t="shared" si="8"/>
        <v>8</v>
      </c>
      <c r="B295" s="285">
        <f t="shared" si="9"/>
        <v>4</v>
      </c>
      <c r="C295" s="384">
        <v>8315</v>
      </c>
      <c r="D295" s="384" t="s">
        <v>675</v>
      </c>
      <c r="E295" s="384" t="s">
        <v>676</v>
      </c>
      <c r="F295" s="385">
        <v>6004807501.29</v>
      </c>
      <c r="G295" s="385">
        <v>0</v>
      </c>
      <c r="H295" s="385">
        <v>0</v>
      </c>
      <c r="I295" s="385">
        <v>6004807501.29</v>
      </c>
      <c r="J295" s="385">
        <v>0</v>
      </c>
      <c r="K295" s="385">
        <v>6004807501.29</v>
      </c>
    </row>
    <row r="296" spans="1:11" ht="15" x14ac:dyDescent="0.2">
      <c r="A296" s="285" t="str">
        <f t="shared" si="8"/>
        <v>8</v>
      </c>
      <c r="B296" s="285">
        <f t="shared" si="9"/>
        <v>6</v>
      </c>
      <c r="C296" s="384">
        <v>831510</v>
      </c>
      <c r="D296" s="384" t="s">
        <v>677</v>
      </c>
      <c r="E296" s="384" t="s">
        <v>315</v>
      </c>
      <c r="F296" s="385">
        <v>6004807501.29</v>
      </c>
      <c r="G296" s="385">
        <v>0</v>
      </c>
      <c r="H296" s="385">
        <v>0</v>
      </c>
      <c r="I296" s="385">
        <v>6004807501.29</v>
      </c>
      <c r="J296" s="385">
        <v>0</v>
      </c>
      <c r="K296" s="385">
        <v>6004807501.29</v>
      </c>
    </row>
    <row r="297" spans="1:11" ht="15" x14ac:dyDescent="0.2">
      <c r="A297" s="285" t="str">
        <f t="shared" si="8"/>
        <v>8</v>
      </c>
      <c r="B297" s="285">
        <f t="shared" si="9"/>
        <v>4</v>
      </c>
      <c r="C297" s="384">
        <v>8347</v>
      </c>
      <c r="D297" s="384" t="s">
        <v>678</v>
      </c>
      <c r="E297" s="384" t="s">
        <v>679</v>
      </c>
      <c r="F297" s="385">
        <v>363570993.5</v>
      </c>
      <c r="G297" s="385">
        <v>0</v>
      </c>
      <c r="H297" s="385">
        <v>0</v>
      </c>
      <c r="I297" s="385">
        <v>363570993.5</v>
      </c>
      <c r="J297" s="385">
        <v>0</v>
      </c>
      <c r="K297" s="385">
        <v>363570993.5</v>
      </c>
    </row>
    <row r="298" spans="1:11" ht="15" x14ac:dyDescent="0.2">
      <c r="A298" s="285" t="str">
        <f t="shared" si="8"/>
        <v>8</v>
      </c>
      <c r="B298" s="285">
        <f t="shared" si="9"/>
        <v>6</v>
      </c>
      <c r="C298" s="384">
        <v>834704</v>
      </c>
      <c r="D298" s="384" t="s">
        <v>1623</v>
      </c>
      <c r="E298" s="384" t="s">
        <v>315</v>
      </c>
      <c r="F298" s="385">
        <v>363570993.5</v>
      </c>
      <c r="G298" s="385">
        <v>0</v>
      </c>
      <c r="H298" s="385">
        <v>0</v>
      </c>
      <c r="I298" s="385">
        <v>363570993.5</v>
      </c>
      <c r="J298" s="385">
        <v>0</v>
      </c>
      <c r="K298" s="385">
        <v>363570993.5</v>
      </c>
    </row>
    <row r="299" spans="1:11" ht="15" x14ac:dyDescent="0.2">
      <c r="A299" s="285" t="str">
        <f t="shared" si="8"/>
        <v>8</v>
      </c>
      <c r="B299" s="285">
        <f t="shared" si="9"/>
        <v>2</v>
      </c>
      <c r="C299" s="384">
        <v>89</v>
      </c>
      <c r="D299" s="384" t="s">
        <v>680</v>
      </c>
      <c r="E299" s="384" t="s">
        <v>681</v>
      </c>
      <c r="F299" s="385">
        <v>-20972524365.759998</v>
      </c>
      <c r="G299" s="385">
        <v>0</v>
      </c>
      <c r="H299" s="385">
        <v>0</v>
      </c>
      <c r="I299" s="385">
        <v>-20972524365.759998</v>
      </c>
      <c r="J299" s="385">
        <v>0</v>
      </c>
      <c r="K299" s="385">
        <v>-20972524365.759998</v>
      </c>
    </row>
    <row r="300" spans="1:11" ht="15" x14ac:dyDescent="0.2">
      <c r="A300" s="285" t="str">
        <f t="shared" si="8"/>
        <v>8</v>
      </c>
      <c r="B300" s="285">
        <f t="shared" si="9"/>
        <v>4</v>
      </c>
      <c r="C300" s="384">
        <v>8905</v>
      </c>
      <c r="D300" s="384" t="s">
        <v>682</v>
      </c>
      <c r="E300" s="384" t="s">
        <v>683</v>
      </c>
      <c r="F300" s="385">
        <v>-7790165860.9700003</v>
      </c>
      <c r="G300" s="385">
        <v>0</v>
      </c>
      <c r="H300" s="385">
        <v>0</v>
      </c>
      <c r="I300" s="385">
        <v>-7790165860.9700003</v>
      </c>
      <c r="J300" s="385">
        <v>0</v>
      </c>
      <c r="K300" s="385">
        <v>-7790165860.9700003</v>
      </c>
    </row>
    <row r="301" spans="1:11" ht="30" x14ac:dyDescent="0.2">
      <c r="A301" s="285" t="str">
        <f t="shared" si="8"/>
        <v>8</v>
      </c>
      <c r="B301" s="285">
        <f t="shared" si="9"/>
        <v>6</v>
      </c>
      <c r="C301" s="384">
        <v>890506</v>
      </c>
      <c r="D301" s="384" t="s">
        <v>684</v>
      </c>
      <c r="E301" s="384" t="s">
        <v>668</v>
      </c>
      <c r="F301" s="385">
        <v>-7790165860.9700003</v>
      </c>
      <c r="G301" s="385">
        <v>0</v>
      </c>
      <c r="H301" s="385">
        <v>0</v>
      </c>
      <c r="I301" s="385">
        <v>-7790165860.9700003</v>
      </c>
      <c r="J301" s="385">
        <v>0</v>
      </c>
      <c r="K301" s="385">
        <v>-7790165860.9700003</v>
      </c>
    </row>
    <row r="302" spans="1:11" ht="15" x14ac:dyDescent="0.2">
      <c r="A302" s="285" t="str">
        <f t="shared" si="8"/>
        <v>8</v>
      </c>
      <c r="B302" s="285">
        <f t="shared" si="9"/>
        <v>4</v>
      </c>
      <c r="C302" s="384">
        <v>8915</v>
      </c>
      <c r="D302" s="384" t="s">
        <v>685</v>
      </c>
      <c r="E302" s="384" t="s">
        <v>686</v>
      </c>
      <c r="F302" s="385">
        <v>-13182358504.790001</v>
      </c>
      <c r="G302" s="385">
        <v>0</v>
      </c>
      <c r="H302" s="385">
        <v>0</v>
      </c>
      <c r="I302" s="385">
        <v>-13182358504.790001</v>
      </c>
      <c r="J302" s="385">
        <v>0</v>
      </c>
      <c r="K302" s="385">
        <v>-13182358504.790001</v>
      </c>
    </row>
    <row r="303" spans="1:11" ht="15" x14ac:dyDescent="0.2">
      <c r="A303" s="285" t="str">
        <f t="shared" si="8"/>
        <v>8</v>
      </c>
      <c r="B303" s="285">
        <f t="shared" si="9"/>
        <v>6</v>
      </c>
      <c r="C303" s="384">
        <v>891506</v>
      </c>
      <c r="D303" s="384" t="s">
        <v>687</v>
      </c>
      <c r="E303" s="384" t="s">
        <v>676</v>
      </c>
      <c r="F303" s="385">
        <v>-6004807501.29</v>
      </c>
      <c r="G303" s="385">
        <v>0</v>
      </c>
      <c r="H303" s="385">
        <v>0</v>
      </c>
      <c r="I303" s="385">
        <v>-6004807501.29</v>
      </c>
      <c r="J303" s="385">
        <v>0</v>
      </c>
      <c r="K303" s="385">
        <v>-6004807501.29</v>
      </c>
    </row>
    <row r="304" spans="1:11" ht="15" x14ac:dyDescent="0.2">
      <c r="A304" s="285" t="str">
        <f t="shared" si="8"/>
        <v>8</v>
      </c>
      <c r="B304" s="285">
        <f t="shared" si="9"/>
        <v>6</v>
      </c>
      <c r="C304" s="384">
        <v>891518</v>
      </c>
      <c r="D304" s="384" t="s">
        <v>688</v>
      </c>
      <c r="E304" s="384" t="s">
        <v>679</v>
      </c>
      <c r="F304" s="385">
        <v>-363570993.5</v>
      </c>
      <c r="G304" s="385">
        <v>0</v>
      </c>
      <c r="H304" s="385">
        <v>0</v>
      </c>
      <c r="I304" s="385">
        <v>-363570993.5</v>
      </c>
      <c r="J304" s="385">
        <v>0</v>
      </c>
      <c r="K304" s="385">
        <v>-363570993.5</v>
      </c>
    </row>
    <row r="305" spans="1:11" ht="15" x14ac:dyDescent="0.2">
      <c r="A305" s="285" t="str">
        <f t="shared" si="8"/>
        <v>8</v>
      </c>
      <c r="B305" s="285">
        <f t="shared" si="9"/>
        <v>6</v>
      </c>
      <c r="C305" s="384">
        <v>891590</v>
      </c>
      <c r="D305" s="384" t="s">
        <v>689</v>
      </c>
      <c r="E305" s="384" t="s">
        <v>690</v>
      </c>
      <c r="F305" s="385">
        <v>-6813980010</v>
      </c>
      <c r="G305" s="385">
        <v>0</v>
      </c>
      <c r="H305" s="385">
        <v>0</v>
      </c>
      <c r="I305" s="385">
        <v>-6813980010</v>
      </c>
      <c r="J305" s="385">
        <v>0</v>
      </c>
      <c r="K305" s="385">
        <v>-6813980010</v>
      </c>
    </row>
    <row r="306" spans="1:11" ht="15" x14ac:dyDescent="0.2">
      <c r="A306" s="285" t="str">
        <f t="shared" si="8"/>
        <v>9</v>
      </c>
      <c r="B306" s="285">
        <f t="shared" si="9"/>
        <v>1</v>
      </c>
      <c r="C306" s="384">
        <v>9</v>
      </c>
      <c r="D306" s="384" t="s">
        <v>691</v>
      </c>
      <c r="E306" s="384" t="s">
        <v>692</v>
      </c>
      <c r="F306" s="385">
        <v>0</v>
      </c>
      <c r="G306" s="385">
        <v>53696248389825</v>
      </c>
      <c r="H306" s="385">
        <v>53696248389825</v>
      </c>
      <c r="I306" s="385">
        <v>0</v>
      </c>
      <c r="J306" s="385">
        <v>0</v>
      </c>
      <c r="K306" s="385">
        <v>0</v>
      </c>
    </row>
    <row r="307" spans="1:11" ht="15" x14ac:dyDescent="0.2">
      <c r="A307" s="285" t="str">
        <f t="shared" si="8"/>
        <v>9</v>
      </c>
      <c r="B307" s="285">
        <f t="shared" si="9"/>
        <v>2</v>
      </c>
      <c r="C307" s="384">
        <v>91</v>
      </c>
      <c r="D307" s="384" t="s">
        <v>693</v>
      </c>
      <c r="E307" s="384" t="s">
        <v>694</v>
      </c>
      <c r="F307" s="385">
        <v>65341949941912.898</v>
      </c>
      <c r="G307" s="385">
        <v>72406937</v>
      </c>
      <c r="H307" s="385">
        <v>53696175982888</v>
      </c>
      <c r="I307" s="385">
        <v>119038053517863</v>
      </c>
      <c r="J307" s="385">
        <v>0</v>
      </c>
      <c r="K307" s="385">
        <v>119038053517863</v>
      </c>
    </row>
    <row r="308" spans="1:11" ht="30" x14ac:dyDescent="0.2">
      <c r="A308" s="285" t="str">
        <f t="shared" si="8"/>
        <v>9</v>
      </c>
      <c r="B308" s="285">
        <f t="shared" si="9"/>
        <v>4</v>
      </c>
      <c r="C308" s="384">
        <v>9120</v>
      </c>
      <c r="D308" s="384" t="s">
        <v>695</v>
      </c>
      <c r="E308" s="384" t="s">
        <v>668</v>
      </c>
      <c r="F308" s="385">
        <v>65341949941912.898</v>
      </c>
      <c r="G308" s="385">
        <v>72406937</v>
      </c>
      <c r="H308" s="385">
        <v>53696175982888</v>
      </c>
      <c r="I308" s="385">
        <v>119038053517863</v>
      </c>
      <c r="J308" s="385">
        <v>0</v>
      </c>
      <c r="K308" s="385">
        <v>119038053517863</v>
      </c>
    </row>
    <row r="309" spans="1:11" ht="15" x14ac:dyDescent="0.2">
      <c r="A309" s="285" t="str">
        <f t="shared" si="8"/>
        <v>9</v>
      </c>
      <c r="B309" s="285">
        <f t="shared" si="9"/>
        <v>6</v>
      </c>
      <c r="C309" s="384">
        <v>912002</v>
      </c>
      <c r="D309" s="384" t="s">
        <v>696</v>
      </c>
      <c r="E309" s="384" t="s">
        <v>491</v>
      </c>
      <c r="F309" s="385">
        <v>65989786115</v>
      </c>
      <c r="G309" s="385">
        <v>72406937</v>
      </c>
      <c r="H309" s="385">
        <v>860156573</v>
      </c>
      <c r="I309" s="385">
        <v>66777535751</v>
      </c>
      <c r="J309" s="385">
        <v>0</v>
      </c>
      <c r="K309" s="385">
        <v>66777535751</v>
      </c>
    </row>
    <row r="310" spans="1:11" ht="15" x14ac:dyDescent="0.2">
      <c r="A310" s="285" t="str">
        <f t="shared" si="8"/>
        <v>9</v>
      </c>
      <c r="B310" s="285">
        <f t="shared" si="9"/>
        <v>6</v>
      </c>
      <c r="C310" s="384">
        <v>912004</v>
      </c>
      <c r="D310" s="384" t="s">
        <v>697</v>
      </c>
      <c r="E310" s="384" t="s">
        <v>698</v>
      </c>
      <c r="F310" s="385">
        <v>65275960155797.898</v>
      </c>
      <c r="G310" s="385">
        <v>0</v>
      </c>
      <c r="H310" s="385">
        <v>53695315826315</v>
      </c>
      <c r="I310" s="385">
        <v>118971275982112</v>
      </c>
      <c r="J310" s="385">
        <v>0</v>
      </c>
      <c r="K310" s="385">
        <v>118971275982112</v>
      </c>
    </row>
    <row r="311" spans="1:11" ht="15" x14ac:dyDescent="0.2">
      <c r="A311" s="285" t="str">
        <f t="shared" si="8"/>
        <v>9</v>
      </c>
      <c r="B311" s="285">
        <f t="shared" si="9"/>
        <v>2</v>
      </c>
      <c r="C311" s="384">
        <v>93</v>
      </c>
      <c r="D311" s="384" t="s">
        <v>699</v>
      </c>
      <c r="E311" s="384" t="s">
        <v>700</v>
      </c>
      <c r="F311" s="385">
        <v>410060472.60000002</v>
      </c>
      <c r="G311" s="385">
        <v>0</v>
      </c>
      <c r="H311" s="385">
        <v>0</v>
      </c>
      <c r="I311" s="385">
        <v>410060472.60000002</v>
      </c>
      <c r="J311" s="385">
        <v>0</v>
      </c>
      <c r="K311" s="385">
        <v>410060472.60000002</v>
      </c>
    </row>
    <row r="312" spans="1:11" ht="15" x14ac:dyDescent="0.2">
      <c r="A312" s="285" t="str">
        <f t="shared" si="8"/>
        <v>9</v>
      </c>
      <c r="B312" s="285">
        <f t="shared" si="9"/>
        <v>4</v>
      </c>
      <c r="C312" s="384">
        <v>9306</v>
      </c>
      <c r="D312" s="384" t="s">
        <v>1624</v>
      </c>
      <c r="E312" s="384" t="s">
        <v>709</v>
      </c>
      <c r="F312" s="385">
        <v>410060472.60000002</v>
      </c>
      <c r="G312" s="385">
        <v>0</v>
      </c>
      <c r="H312" s="385">
        <v>0</v>
      </c>
      <c r="I312" s="385">
        <v>410060472.60000002</v>
      </c>
      <c r="J312" s="385">
        <v>0</v>
      </c>
      <c r="K312" s="385">
        <v>410060472.60000002</v>
      </c>
    </row>
    <row r="313" spans="1:11" ht="15" x14ac:dyDescent="0.2">
      <c r="A313" s="285" t="str">
        <f t="shared" si="8"/>
        <v>9</v>
      </c>
      <c r="B313" s="285">
        <f t="shared" si="9"/>
        <v>6</v>
      </c>
      <c r="C313" s="384">
        <v>930690</v>
      </c>
      <c r="D313" s="384" t="s">
        <v>1625</v>
      </c>
      <c r="E313" s="384" t="s">
        <v>1626</v>
      </c>
      <c r="F313" s="385">
        <v>410060472.60000002</v>
      </c>
      <c r="G313" s="385">
        <v>0</v>
      </c>
      <c r="H313" s="385">
        <v>0</v>
      </c>
      <c r="I313" s="385">
        <v>410060472.60000002</v>
      </c>
      <c r="J313" s="385">
        <v>0</v>
      </c>
      <c r="K313" s="385">
        <v>410060472.60000002</v>
      </c>
    </row>
    <row r="314" spans="1:11" ht="15" x14ac:dyDescent="0.2">
      <c r="A314" s="285" t="str">
        <f t="shared" si="8"/>
        <v>9</v>
      </c>
      <c r="B314" s="285">
        <f t="shared" si="9"/>
        <v>2</v>
      </c>
      <c r="C314" s="384">
        <v>99</v>
      </c>
      <c r="D314" s="384" t="s">
        <v>701</v>
      </c>
      <c r="E314" s="384" t="s">
        <v>702</v>
      </c>
      <c r="F314" s="385">
        <v>-65342360002385.5</v>
      </c>
      <c r="G314" s="385">
        <v>53696175982888</v>
      </c>
      <c r="H314" s="385">
        <v>72406937</v>
      </c>
      <c r="I314" s="385">
        <v>-119038463578336</v>
      </c>
      <c r="J314" s="385">
        <v>0</v>
      </c>
      <c r="K314" s="385">
        <v>-119038463578336</v>
      </c>
    </row>
    <row r="315" spans="1:11" ht="15" x14ac:dyDescent="0.2">
      <c r="A315" s="285" t="str">
        <f t="shared" si="8"/>
        <v>9</v>
      </c>
      <c r="B315" s="285">
        <f t="shared" si="9"/>
        <v>4</v>
      </c>
      <c r="C315" s="384">
        <v>9905</v>
      </c>
      <c r="D315" s="384" t="s">
        <v>703</v>
      </c>
      <c r="E315" s="384" t="s">
        <v>704</v>
      </c>
      <c r="F315" s="385">
        <v>-65341949941912.898</v>
      </c>
      <c r="G315" s="385">
        <v>53696175982888</v>
      </c>
      <c r="H315" s="385">
        <v>72406937</v>
      </c>
      <c r="I315" s="385">
        <v>-119038053517863</v>
      </c>
      <c r="J315" s="385">
        <v>0</v>
      </c>
      <c r="K315" s="385">
        <v>-119038053517863</v>
      </c>
    </row>
    <row r="316" spans="1:11" ht="30" x14ac:dyDescent="0.2">
      <c r="A316" s="285" t="str">
        <f t="shared" si="8"/>
        <v>9</v>
      </c>
      <c r="B316" s="285">
        <f t="shared" si="9"/>
        <v>6</v>
      </c>
      <c r="C316" s="384">
        <v>990505</v>
      </c>
      <c r="D316" s="384" t="s">
        <v>705</v>
      </c>
      <c r="E316" s="384" t="s">
        <v>668</v>
      </c>
      <c r="F316" s="385">
        <v>-65341949941912.898</v>
      </c>
      <c r="G316" s="385">
        <v>53696175982888</v>
      </c>
      <c r="H316" s="385">
        <v>72406937</v>
      </c>
      <c r="I316" s="385">
        <v>-119038053517863</v>
      </c>
      <c r="J316" s="385">
        <v>0</v>
      </c>
      <c r="K316" s="385">
        <v>-119038053517863</v>
      </c>
    </row>
    <row r="317" spans="1:11" ht="15" x14ac:dyDescent="0.2">
      <c r="A317" s="285" t="str">
        <f t="shared" si="8"/>
        <v>9</v>
      </c>
      <c r="B317" s="285">
        <f t="shared" si="9"/>
        <v>4</v>
      </c>
      <c r="C317" s="384">
        <v>9915</v>
      </c>
      <c r="D317" s="384" t="s">
        <v>706</v>
      </c>
      <c r="E317" s="384" t="s">
        <v>707</v>
      </c>
      <c r="F317" s="385">
        <v>-410060472.60000002</v>
      </c>
      <c r="G317" s="385">
        <v>0</v>
      </c>
      <c r="H317" s="385">
        <v>0</v>
      </c>
      <c r="I317" s="385">
        <v>-410060472.60000002</v>
      </c>
      <c r="J317" s="385">
        <v>0</v>
      </c>
      <c r="K317" s="385">
        <v>-410060472.60000002</v>
      </c>
    </row>
    <row r="318" spans="1:11" ht="15" x14ac:dyDescent="0.2">
      <c r="A318" s="285" t="str">
        <f t="shared" si="8"/>
        <v>9</v>
      </c>
      <c r="B318" s="285">
        <f t="shared" si="9"/>
        <v>6</v>
      </c>
      <c r="C318" s="384">
        <v>991502</v>
      </c>
      <c r="D318" s="384" t="s">
        <v>708</v>
      </c>
      <c r="E318" s="384" t="s">
        <v>709</v>
      </c>
      <c r="F318" s="385">
        <v>-410060472.60000002</v>
      </c>
      <c r="G318" s="385">
        <v>0</v>
      </c>
      <c r="H318" s="385">
        <v>0</v>
      </c>
      <c r="I318" s="385">
        <v>-410060472.60000002</v>
      </c>
      <c r="J318" s="385">
        <v>0</v>
      </c>
      <c r="K318" s="385">
        <v>-410060472.60000002</v>
      </c>
    </row>
  </sheetData>
  <autoFilter ref="A8:K8" xr:uid="{6B75C45C-477B-4F41-914F-AB061BBCD441}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D4E78-F649-4700-BD6A-0BF54F60E533}">
  <sheetPr>
    <tabColor theme="8" tint="0.59999389629810485"/>
  </sheetPr>
  <dimension ref="A1:K313"/>
  <sheetViews>
    <sheetView topLeftCell="A8" workbookViewId="0">
      <selection activeCell="F21" sqref="F21"/>
    </sheetView>
  </sheetViews>
  <sheetFormatPr baseColWidth="10" defaultColWidth="9.140625" defaultRowHeight="12.75" x14ac:dyDescent="0.2"/>
  <cols>
    <col min="1" max="3" width="9.140625" style="285"/>
    <col min="4" max="4" width="9.5703125" style="285" customWidth="1"/>
    <col min="5" max="5" width="87.28515625" style="285" bestFit="1" customWidth="1"/>
    <col min="6" max="11" width="20.7109375" style="249" customWidth="1"/>
    <col min="12" max="250" width="9.140625" style="285"/>
    <col min="251" max="251" width="9.5703125" style="285" customWidth="1"/>
    <col min="252" max="252" width="115.28515625" style="285" customWidth="1"/>
    <col min="253" max="253" width="23.85546875" style="285" customWidth="1"/>
    <col min="254" max="254" width="30.5703125" style="285" customWidth="1"/>
    <col min="255" max="255" width="32.140625" style="285" customWidth="1"/>
    <col min="256" max="256" width="22.140625" style="285" customWidth="1"/>
    <col min="257" max="257" width="34.7109375" style="285" customWidth="1"/>
    <col min="258" max="258" width="38.5703125" style="285" customWidth="1"/>
    <col min="259" max="506" width="9.140625" style="285"/>
    <col min="507" max="507" width="9.5703125" style="285" customWidth="1"/>
    <col min="508" max="508" width="115.28515625" style="285" customWidth="1"/>
    <col min="509" max="509" width="23.85546875" style="285" customWidth="1"/>
    <col min="510" max="510" width="30.5703125" style="285" customWidth="1"/>
    <col min="511" max="511" width="32.140625" style="285" customWidth="1"/>
    <col min="512" max="512" width="22.140625" style="285" customWidth="1"/>
    <col min="513" max="513" width="34.7109375" style="285" customWidth="1"/>
    <col min="514" max="514" width="38.5703125" style="285" customWidth="1"/>
    <col min="515" max="762" width="9.140625" style="285"/>
    <col min="763" max="763" width="9.5703125" style="285" customWidth="1"/>
    <col min="764" max="764" width="115.28515625" style="285" customWidth="1"/>
    <col min="765" max="765" width="23.85546875" style="285" customWidth="1"/>
    <col min="766" max="766" width="30.5703125" style="285" customWidth="1"/>
    <col min="767" max="767" width="32.140625" style="285" customWidth="1"/>
    <col min="768" max="768" width="22.140625" style="285" customWidth="1"/>
    <col min="769" max="769" width="34.7109375" style="285" customWidth="1"/>
    <col min="770" max="770" width="38.5703125" style="285" customWidth="1"/>
    <col min="771" max="1018" width="9.140625" style="285"/>
    <col min="1019" max="1019" width="9.5703125" style="285" customWidth="1"/>
    <col min="1020" max="1020" width="115.28515625" style="285" customWidth="1"/>
    <col min="1021" max="1021" width="23.85546875" style="285" customWidth="1"/>
    <col min="1022" max="1022" width="30.5703125" style="285" customWidth="1"/>
    <col min="1023" max="1023" width="32.140625" style="285" customWidth="1"/>
    <col min="1024" max="1024" width="22.140625" style="285" customWidth="1"/>
    <col min="1025" max="1025" width="34.7109375" style="285" customWidth="1"/>
    <col min="1026" max="1026" width="38.5703125" style="285" customWidth="1"/>
    <col min="1027" max="1274" width="9.140625" style="285"/>
    <col min="1275" max="1275" width="9.5703125" style="285" customWidth="1"/>
    <col min="1276" max="1276" width="115.28515625" style="285" customWidth="1"/>
    <col min="1277" max="1277" width="23.85546875" style="285" customWidth="1"/>
    <col min="1278" max="1278" width="30.5703125" style="285" customWidth="1"/>
    <col min="1279" max="1279" width="32.140625" style="285" customWidth="1"/>
    <col min="1280" max="1280" width="22.140625" style="285" customWidth="1"/>
    <col min="1281" max="1281" width="34.7109375" style="285" customWidth="1"/>
    <col min="1282" max="1282" width="38.5703125" style="285" customWidth="1"/>
    <col min="1283" max="1530" width="9.140625" style="285"/>
    <col min="1531" max="1531" width="9.5703125" style="285" customWidth="1"/>
    <col min="1532" max="1532" width="115.28515625" style="285" customWidth="1"/>
    <col min="1533" max="1533" width="23.85546875" style="285" customWidth="1"/>
    <col min="1534" max="1534" width="30.5703125" style="285" customWidth="1"/>
    <col min="1535" max="1535" width="32.140625" style="285" customWidth="1"/>
    <col min="1536" max="1536" width="22.140625" style="285" customWidth="1"/>
    <col min="1537" max="1537" width="34.7109375" style="285" customWidth="1"/>
    <col min="1538" max="1538" width="38.5703125" style="285" customWidth="1"/>
    <col min="1539" max="1786" width="9.140625" style="285"/>
    <col min="1787" max="1787" width="9.5703125" style="285" customWidth="1"/>
    <col min="1788" max="1788" width="115.28515625" style="285" customWidth="1"/>
    <col min="1789" max="1789" width="23.85546875" style="285" customWidth="1"/>
    <col min="1790" max="1790" width="30.5703125" style="285" customWidth="1"/>
    <col min="1791" max="1791" width="32.140625" style="285" customWidth="1"/>
    <col min="1792" max="1792" width="22.140625" style="285" customWidth="1"/>
    <col min="1793" max="1793" width="34.7109375" style="285" customWidth="1"/>
    <col min="1794" max="1794" width="38.5703125" style="285" customWidth="1"/>
    <col min="1795" max="2042" width="9.140625" style="285"/>
    <col min="2043" max="2043" width="9.5703125" style="285" customWidth="1"/>
    <col min="2044" max="2044" width="115.28515625" style="285" customWidth="1"/>
    <col min="2045" max="2045" width="23.85546875" style="285" customWidth="1"/>
    <col min="2046" max="2046" width="30.5703125" style="285" customWidth="1"/>
    <col min="2047" max="2047" width="32.140625" style="285" customWidth="1"/>
    <col min="2048" max="2048" width="22.140625" style="285" customWidth="1"/>
    <col min="2049" max="2049" width="34.7109375" style="285" customWidth="1"/>
    <col min="2050" max="2050" width="38.5703125" style="285" customWidth="1"/>
    <col min="2051" max="2298" width="9.140625" style="285"/>
    <col min="2299" max="2299" width="9.5703125" style="285" customWidth="1"/>
    <col min="2300" max="2300" width="115.28515625" style="285" customWidth="1"/>
    <col min="2301" max="2301" width="23.85546875" style="285" customWidth="1"/>
    <col min="2302" max="2302" width="30.5703125" style="285" customWidth="1"/>
    <col min="2303" max="2303" width="32.140625" style="285" customWidth="1"/>
    <col min="2304" max="2304" width="22.140625" style="285" customWidth="1"/>
    <col min="2305" max="2305" width="34.7109375" style="285" customWidth="1"/>
    <col min="2306" max="2306" width="38.5703125" style="285" customWidth="1"/>
    <col min="2307" max="2554" width="9.140625" style="285"/>
    <col min="2555" max="2555" width="9.5703125" style="285" customWidth="1"/>
    <col min="2556" max="2556" width="115.28515625" style="285" customWidth="1"/>
    <col min="2557" max="2557" width="23.85546875" style="285" customWidth="1"/>
    <col min="2558" max="2558" width="30.5703125" style="285" customWidth="1"/>
    <col min="2559" max="2559" width="32.140625" style="285" customWidth="1"/>
    <col min="2560" max="2560" width="22.140625" style="285" customWidth="1"/>
    <col min="2561" max="2561" width="34.7109375" style="285" customWidth="1"/>
    <col min="2562" max="2562" width="38.5703125" style="285" customWidth="1"/>
    <col min="2563" max="2810" width="9.140625" style="285"/>
    <col min="2811" max="2811" width="9.5703125" style="285" customWidth="1"/>
    <col min="2812" max="2812" width="115.28515625" style="285" customWidth="1"/>
    <col min="2813" max="2813" width="23.85546875" style="285" customWidth="1"/>
    <col min="2814" max="2814" width="30.5703125" style="285" customWidth="1"/>
    <col min="2815" max="2815" width="32.140625" style="285" customWidth="1"/>
    <col min="2816" max="2816" width="22.140625" style="285" customWidth="1"/>
    <col min="2817" max="2817" width="34.7109375" style="285" customWidth="1"/>
    <col min="2818" max="2818" width="38.5703125" style="285" customWidth="1"/>
    <col min="2819" max="3066" width="9.140625" style="285"/>
    <col min="3067" max="3067" width="9.5703125" style="285" customWidth="1"/>
    <col min="3068" max="3068" width="115.28515625" style="285" customWidth="1"/>
    <col min="3069" max="3069" width="23.85546875" style="285" customWidth="1"/>
    <col min="3070" max="3070" width="30.5703125" style="285" customWidth="1"/>
    <col min="3071" max="3071" width="32.140625" style="285" customWidth="1"/>
    <col min="3072" max="3072" width="22.140625" style="285" customWidth="1"/>
    <col min="3073" max="3073" width="34.7109375" style="285" customWidth="1"/>
    <col min="3074" max="3074" width="38.5703125" style="285" customWidth="1"/>
    <col min="3075" max="3322" width="9.140625" style="285"/>
    <col min="3323" max="3323" width="9.5703125" style="285" customWidth="1"/>
    <col min="3324" max="3324" width="115.28515625" style="285" customWidth="1"/>
    <col min="3325" max="3325" width="23.85546875" style="285" customWidth="1"/>
    <col min="3326" max="3326" width="30.5703125" style="285" customWidth="1"/>
    <col min="3327" max="3327" width="32.140625" style="285" customWidth="1"/>
    <col min="3328" max="3328" width="22.140625" style="285" customWidth="1"/>
    <col min="3329" max="3329" width="34.7109375" style="285" customWidth="1"/>
    <col min="3330" max="3330" width="38.5703125" style="285" customWidth="1"/>
    <col min="3331" max="3578" width="9.140625" style="285"/>
    <col min="3579" max="3579" width="9.5703125" style="285" customWidth="1"/>
    <col min="3580" max="3580" width="115.28515625" style="285" customWidth="1"/>
    <col min="3581" max="3581" width="23.85546875" style="285" customWidth="1"/>
    <col min="3582" max="3582" width="30.5703125" style="285" customWidth="1"/>
    <col min="3583" max="3583" width="32.140625" style="285" customWidth="1"/>
    <col min="3584" max="3584" width="22.140625" style="285" customWidth="1"/>
    <col min="3585" max="3585" width="34.7109375" style="285" customWidth="1"/>
    <col min="3586" max="3586" width="38.5703125" style="285" customWidth="1"/>
    <col min="3587" max="3834" width="9.140625" style="285"/>
    <col min="3835" max="3835" width="9.5703125" style="285" customWidth="1"/>
    <col min="3836" max="3836" width="115.28515625" style="285" customWidth="1"/>
    <col min="3837" max="3837" width="23.85546875" style="285" customWidth="1"/>
    <col min="3838" max="3838" width="30.5703125" style="285" customWidth="1"/>
    <col min="3839" max="3839" width="32.140625" style="285" customWidth="1"/>
    <col min="3840" max="3840" width="22.140625" style="285" customWidth="1"/>
    <col min="3841" max="3841" width="34.7109375" style="285" customWidth="1"/>
    <col min="3842" max="3842" width="38.5703125" style="285" customWidth="1"/>
    <col min="3843" max="4090" width="9.140625" style="285"/>
    <col min="4091" max="4091" width="9.5703125" style="285" customWidth="1"/>
    <col min="4092" max="4092" width="115.28515625" style="285" customWidth="1"/>
    <col min="4093" max="4093" width="23.85546875" style="285" customWidth="1"/>
    <col min="4094" max="4094" width="30.5703125" style="285" customWidth="1"/>
    <col min="4095" max="4095" width="32.140625" style="285" customWidth="1"/>
    <col min="4096" max="4096" width="22.140625" style="285" customWidth="1"/>
    <col min="4097" max="4097" width="34.7109375" style="285" customWidth="1"/>
    <col min="4098" max="4098" width="38.5703125" style="285" customWidth="1"/>
    <col min="4099" max="4346" width="9.140625" style="285"/>
    <col min="4347" max="4347" width="9.5703125" style="285" customWidth="1"/>
    <col min="4348" max="4348" width="115.28515625" style="285" customWidth="1"/>
    <col min="4349" max="4349" width="23.85546875" style="285" customWidth="1"/>
    <col min="4350" max="4350" width="30.5703125" style="285" customWidth="1"/>
    <col min="4351" max="4351" width="32.140625" style="285" customWidth="1"/>
    <col min="4352" max="4352" width="22.140625" style="285" customWidth="1"/>
    <col min="4353" max="4353" width="34.7109375" style="285" customWidth="1"/>
    <col min="4354" max="4354" width="38.5703125" style="285" customWidth="1"/>
    <col min="4355" max="4602" width="9.140625" style="285"/>
    <col min="4603" max="4603" width="9.5703125" style="285" customWidth="1"/>
    <col min="4604" max="4604" width="115.28515625" style="285" customWidth="1"/>
    <col min="4605" max="4605" width="23.85546875" style="285" customWidth="1"/>
    <col min="4606" max="4606" width="30.5703125" style="285" customWidth="1"/>
    <col min="4607" max="4607" width="32.140625" style="285" customWidth="1"/>
    <col min="4608" max="4608" width="22.140625" style="285" customWidth="1"/>
    <col min="4609" max="4609" width="34.7109375" style="285" customWidth="1"/>
    <col min="4610" max="4610" width="38.5703125" style="285" customWidth="1"/>
    <col min="4611" max="4858" width="9.140625" style="285"/>
    <col min="4859" max="4859" width="9.5703125" style="285" customWidth="1"/>
    <col min="4860" max="4860" width="115.28515625" style="285" customWidth="1"/>
    <col min="4861" max="4861" width="23.85546875" style="285" customWidth="1"/>
    <col min="4862" max="4862" width="30.5703125" style="285" customWidth="1"/>
    <col min="4863" max="4863" width="32.140625" style="285" customWidth="1"/>
    <col min="4864" max="4864" width="22.140625" style="285" customWidth="1"/>
    <col min="4865" max="4865" width="34.7109375" style="285" customWidth="1"/>
    <col min="4866" max="4866" width="38.5703125" style="285" customWidth="1"/>
    <col min="4867" max="5114" width="9.140625" style="285"/>
    <col min="5115" max="5115" width="9.5703125" style="285" customWidth="1"/>
    <col min="5116" max="5116" width="115.28515625" style="285" customWidth="1"/>
    <col min="5117" max="5117" width="23.85546875" style="285" customWidth="1"/>
    <col min="5118" max="5118" width="30.5703125" style="285" customWidth="1"/>
    <col min="5119" max="5119" width="32.140625" style="285" customWidth="1"/>
    <col min="5120" max="5120" width="22.140625" style="285" customWidth="1"/>
    <col min="5121" max="5121" width="34.7109375" style="285" customWidth="1"/>
    <col min="5122" max="5122" width="38.5703125" style="285" customWidth="1"/>
    <col min="5123" max="5370" width="9.140625" style="285"/>
    <col min="5371" max="5371" width="9.5703125" style="285" customWidth="1"/>
    <col min="5372" max="5372" width="115.28515625" style="285" customWidth="1"/>
    <col min="5373" max="5373" width="23.85546875" style="285" customWidth="1"/>
    <col min="5374" max="5374" width="30.5703125" style="285" customWidth="1"/>
    <col min="5375" max="5375" width="32.140625" style="285" customWidth="1"/>
    <col min="5376" max="5376" width="22.140625" style="285" customWidth="1"/>
    <col min="5377" max="5377" width="34.7109375" style="285" customWidth="1"/>
    <col min="5378" max="5378" width="38.5703125" style="285" customWidth="1"/>
    <col min="5379" max="5626" width="9.140625" style="285"/>
    <col min="5627" max="5627" width="9.5703125" style="285" customWidth="1"/>
    <col min="5628" max="5628" width="115.28515625" style="285" customWidth="1"/>
    <col min="5629" max="5629" width="23.85546875" style="285" customWidth="1"/>
    <col min="5630" max="5630" width="30.5703125" style="285" customWidth="1"/>
    <col min="5631" max="5631" width="32.140625" style="285" customWidth="1"/>
    <col min="5632" max="5632" width="22.140625" style="285" customWidth="1"/>
    <col min="5633" max="5633" width="34.7109375" style="285" customWidth="1"/>
    <col min="5634" max="5634" width="38.5703125" style="285" customWidth="1"/>
    <col min="5635" max="5882" width="9.140625" style="285"/>
    <col min="5883" max="5883" width="9.5703125" style="285" customWidth="1"/>
    <col min="5884" max="5884" width="115.28515625" style="285" customWidth="1"/>
    <col min="5885" max="5885" width="23.85546875" style="285" customWidth="1"/>
    <col min="5886" max="5886" width="30.5703125" style="285" customWidth="1"/>
    <col min="5887" max="5887" width="32.140625" style="285" customWidth="1"/>
    <col min="5888" max="5888" width="22.140625" style="285" customWidth="1"/>
    <col min="5889" max="5889" width="34.7109375" style="285" customWidth="1"/>
    <col min="5890" max="5890" width="38.5703125" style="285" customWidth="1"/>
    <col min="5891" max="6138" width="9.140625" style="285"/>
    <col min="6139" max="6139" width="9.5703125" style="285" customWidth="1"/>
    <col min="6140" max="6140" width="115.28515625" style="285" customWidth="1"/>
    <col min="6141" max="6141" width="23.85546875" style="285" customWidth="1"/>
    <col min="6142" max="6142" width="30.5703125" style="285" customWidth="1"/>
    <col min="6143" max="6143" width="32.140625" style="285" customWidth="1"/>
    <col min="6144" max="6144" width="22.140625" style="285" customWidth="1"/>
    <col min="6145" max="6145" width="34.7109375" style="285" customWidth="1"/>
    <col min="6146" max="6146" width="38.5703125" style="285" customWidth="1"/>
    <col min="6147" max="6394" width="9.140625" style="285"/>
    <col min="6395" max="6395" width="9.5703125" style="285" customWidth="1"/>
    <col min="6396" max="6396" width="115.28515625" style="285" customWidth="1"/>
    <col min="6397" max="6397" width="23.85546875" style="285" customWidth="1"/>
    <col min="6398" max="6398" width="30.5703125" style="285" customWidth="1"/>
    <col min="6399" max="6399" width="32.140625" style="285" customWidth="1"/>
    <col min="6400" max="6400" width="22.140625" style="285" customWidth="1"/>
    <col min="6401" max="6401" width="34.7109375" style="285" customWidth="1"/>
    <col min="6402" max="6402" width="38.5703125" style="285" customWidth="1"/>
    <col min="6403" max="6650" width="9.140625" style="285"/>
    <col min="6651" max="6651" width="9.5703125" style="285" customWidth="1"/>
    <col min="6652" max="6652" width="115.28515625" style="285" customWidth="1"/>
    <col min="6653" max="6653" width="23.85546875" style="285" customWidth="1"/>
    <col min="6654" max="6654" width="30.5703125" style="285" customWidth="1"/>
    <col min="6655" max="6655" width="32.140625" style="285" customWidth="1"/>
    <col min="6656" max="6656" width="22.140625" style="285" customWidth="1"/>
    <col min="6657" max="6657" width="34.7109375" style="285" customWidth="1"/>
    <col min="6658" max="6658" width="38.5703125" style="285" customWidth="1"/>
    <col min="6659" max="6906" width="9.140625" style="285"/>
    <col min="6907" max="6907" width="9.5703125" style="285" customWidth="1"/>
    <col min="6908" max="6908" width="115.28515625" style="285" customWidth="1"/>
    <col min="6909" max="6909" width="23.85546875" style="285" customWidth="1"/>
    <col min="6910" max="6910" width="30.5703125" style="285" customWidth="1"/>
    <col min="6911" max="6911" width="32.140625" style="285" customWidth="1"/>
    <col min="6912" max="6912" width="22.140625" style="285" customWidth="1"/>
    <col min="6913" max="6913" width="34.7109375" style="285" customWidth="1"/>
    <col min="6914" max="6914" width="38.5703125" style="285" customWidth="1"/>
    <col min="6915" max="7162" width="9.140625" style="285"/>
    <col min="7163" max="7163" width="9.5703125" style="285" customWidth="1"/>
    <col min="7164" max="7164" width="115.28515625" style="285" customWidth="1"/>
    <col min="7165" max="7165" width="23.85546875" style="285" customWidth="1"/>
    <col min="7166" max="7166" width="30.5703125" style="285" customWidth="1"/>
    <col min="7167" max="7167" width="32.140625" style="285" customWidth="1"/>
    <col min="7168" max="7168" width="22.140625" style="285" customWidth="1"/>
    <col min="7169" max="7169" width="34.7109375" style="285" customWidth="1"/>
    <col min="7170" max="7170" width="38.5703125" style="285" customWidth="1"/>
    <col min="7171" max="7418" width="9.140625" style="285"/>
    <col min="7419" max="7419" width="9.5703125" style="285" customWidth="1"/>
    <col min="7420" max="7420" width="115.28515625" style="285" customWidth="1"/>
    <col min="7421" max="7421" width="23.85546875" style="285" customWidth="1"/>
    <col min="7422" max="7422" width="30.5703125" style="285" customWidth="1"/>
    <col min="7423" max="7423" width="32.140625" style="285" customWidth="1"/>
    <col min="7424" max="7424" width="22.140625" style="285" customWidth="1"/>
    <col min="7425" max="7425" width="34.7109375" style="285" customWidth="1"/>
    <col min="7426" max="7426" width="38.5703125" style="285" customWidth="1"/>
    <col min="7427" max="7674" width="9.140625" style="285"/>
    <col min="7675" max="7675" width="9.5703125" style="285" customWidth="1"/>
    <col min="7676" max="7676" width="115.28515625" style="285" customWidth="1"/>
    <col min="7677" max="7677" width="23.85546875" style="285" customWidth="1"/>
    <col min="7678" max="7678" width="30.5703125" style="285" customWidth="1"/>
    <col min="7679" max="7679" width="32.140625" style="285" customWidth="1"/>
    <col min="7680" max="7680" width="22.140625" style="285" customWidth="1"/>
    <col min="7681" max="7681" width="34.7109375" style="285" customWidth="1"/>
    <col min="7682" max="7682" width="38.5703125" style="285" customWidth="1"/>
    <col min="7683" max="7930" width="9.140625" style="285"/>
    <col min="7931" max="7931" width="9.5703125" style="285" customWidth="1"/>
    <col min="7932" max="7932" width="115.28515625" style="285" customWidth="1"/>
    <col min="7933" max="7933" width="23.85546875" style="285" customWidth="1"/>
    <col min="7934" max="7934" width="30.5703125" style="285" customWidth="1"/>
    <col min="7935" max="7935" width="32.140625" style="285" customWidth="1"/>
    <col min="7936" max="7936" width="22.140625" style="285" customWidth="1"/>
    <col min="7937" max="7937" width="34.7109375" style="285" customWidth="1"/>
    <col min="7938" max="7938" width="38.5703125" style="285" customWidth="1"/>
    <col min="7939" max="8186" width="9.140625" style="285"/>
    <col min="8187" max="8187" width="9.5703125" style="285" customWidth="1"/>
    <col min="8188" max="8188" width="115.28515625" style="285" customWidth="1"/>
    <col min="8189" max="8189" width="23.85546875" style="285" customWidth="1"/>
    <col min="8190" max="8190" width="30.5703125" style="285" customWidth="1"/>
    <col min="8191" max="8191" width="32.140625" style="285" customWidth="1"/>
    <col min="8192" max="8192" width="22.140625" style="285" customWidth="1"/>
    <col min="8193" max="8193" width="34.7109375" style="285" customWidth="1"/>
    <col min="8194" max="8194" width="38.5703125" style="285" customWidth="1"/>
    <col min="8195" max="8442" width="9.140625" style="285"/>
    <col min="8443" max="8443" width="9.5703125" style="285" customWidth="1"/>
    <col min="8444" max="8444" width="115.28515625" style="285" customWidth="1"/>
    <col min="8445" max="8445" width="23.85546875" style="285" customWidth="1"/>
    <col min="8446" max="8446" width="30.5703125" style="285" customWidth="1"/>
    <col min="8447" max="8447" width="32.140625" style="285" customWidth="1"/>
    <col min="8448" max="8448" width="22.140625" style="285" customWidth="1"/>
    <col min="8449" max="8449" width="34.7109375" style="285" customWidth="1"/>
    <col min="8450" max="8450" width="38.5703125" style="285" customWidth="1"/>
    <col min="8451" max="8698" width="9.140625" style="285"/>
    <col min="8699" max="8699" width="9.5703125" style="285" customWidth="1"/>
    <col min="8700" max="8700" width="115.28515625" style="285" customWidth="1"/>
    <col min="8701" max="8701" width="23.85546875" style="285" customWidth="1"/>
    <col min="8702" max="8702" width="30.5703125" style="285" customWidth="1"/>
    <col min="8703" max="8703" width="32.140625" style="285" customWidth="1"/>
    <col min="8704" max="8704" width="22.140625" style="285" customWidth="1"/>
    <col min="8705" max="8705" width="34.7109375" style="285" customWidth="1"/>
    <col min="8706" max="8706" width="38.5703125" style="285" customWidth="1"/>
    <col min="8707" max="8954" width="9.140625" style="285"/>
    <col min="8955" max="8955" width="9.5703125" style="285" customWidth="1"/>
    <col min="8956" max="8956" width="115.28515625" style="285" customWidth="1"/>
    <col min="8957" max="8957" width="23.85546875" style="285" customWidth="1"/>
    <col min="8958" max="8958" width="30.5703125" style="285" customWidth="1"/>
    <col min="8959" max="8959" width="32.140625" style="285" customWidth="1"/>
    <col min="8960" max="8960" width="22.140625" style="285" customWidth="1"/>
    <col min="8961" max="8961" width="34.7109375" style="285" customWidth="1"/>
    <col min="8962" max="8962" width="38.5703125" style="285" customWidth="1"/>
    <col min="8963" max="9210" width="9.140625" style="285"/>
    <col min="9211" max="9211" width="9.5703125" style="285" customWidth="1"/>
    <col min="9212" max="9212" width="115.28515625" style="285" customWidth="1"/>
    <col min="9213" max="9213" width="23.85546875" style="285" customWidth="1"/>
    <col min="9214" max="9214" width="30.5703125" style="285" customWidth="1"/>
    <col min="9215" max="9215" width="32.140625" style="285" customWidth="1"/>
    <col min="9216" max="9216" width="22.140625" style="285" customWidth="1"/>
    <col min="9217" max="9217" width="34.7109375" style="285" customWidth="1"/>
    <col min="9218" max="9218" width="38.5703125" style="285" customWidth="1"/>
    <col min="9219" max="9466" width="9.140625" style="285"/>
    <col min="9467" max="9467" width="9.5703125" style="285" customWidth="1"/>
    <col min="9468" max="9468" width="115.28515625" style="285" customWidth="1"/>
    <col min="9469" max="9469" width="23.85546875" style="285" customWidth="1"/>
    <col min="9470" max="9470" width="30.5703125" style="285" customWidth="1"/>
    <col min="9471" max="9471" width="32.140625" style="285" customWidth="1"/>
    <col min="9472" max="9472" width="22.140625" style="285" customWidth="1"/>
    <col min="9473" max="9473" width="34.7109375" style="285" customWidth="1"/>
    <col min="9474" max="9474" width="38.5703125" style="285" customWidth="1"/>
    <col min="9475" max="9722" width="9.140625" style="285"/>
    <col min="9723" max="9723" width="9.5703125" style="285" customWidth="1"/>
    <col min="9724" max="9724" width="115.28515625" style="285" customWidth="1"/>
    <col min="9725" max="9725" width="23.85546875" style="285" customWidth="1"/>
    <col min="9726" max="9726" width="30.5703125" style="285" customWidth="1"/>
    <col min="9727" max="9727" width="32.140625" style="285" customWidth="1"/>
    <col min="9728" max="9728" width="22.140625" style="285" customWidth="1"/>
    <col min="9729" max="9729" width="34.7109375" style="285" customWidth="1"/>
    <col min="9730" max="9730" width="38.5703125" style="285" customWidth="1"/>
    <col min="9731" max="9978" width="9.140625" style="285"/>
    <col min="9979" max="9979" width="9.5703125" style="285" customWidth="1"/>
    <col min="9980" max="9980" width="115.28515625" style="285" customWidth="1"/>
    <col min="9981" max="9981" width="23.85546875" style="285" customWidth="1"/>
    <col min="9982" max="9982" width="30.5703125" style="285" customWidth="1"/>
    <col min="9983" max="9983" width="32.140625" style="285" customWidth="1"/>
    <col min="9984" max="9984" width="22.140625" style="285" customWidth="1"/>
    <col min="9985" max="9985" width="34.7109375" style="285" customWidth="1"/>
    <col min="9986" max="9986" width="38.5703125" style="285" customWidth="1"/>
    <col min="9987" max="10234" width="9.140625" style="285"/>
    <col min="10235" max="10235" width="9.5703125" style="285" customWidth="1"/>
    <col min="10236" max="10236" width="115.28515625" style="285" customWidth="1"/>
    <col min="10237" max="10237" width="23.85546875" style="285" customWidth="1"/>
    <col min="10238" max="10238" width="30.5703125" style="285" customWidth="1"/>
    <col min="10239" max="10239" width="32.140625" style="285" customWidth="1"/>
    <col min="10240" max="10240" width="22.140625" style="285" customWidth="1"/>
    <col min="10241" max="10241" width="34.7109375" style="285" customWidth="1"/>
    <col min="10242" max="10242" width="38.5703125" style="285" customWidth="1"/>
    <col min="10243" max="10490" width="9.140625" style="285"/>
    <col min="10491" max="10491" width="9.5703125" style="285" customWidth="1"/>
    <col min="10492" max="10492" width="115.28515625" style="285" customWidth="1"/>
    <col min="10493" max="10493" width="23.85546875" style="285" customWidth="1"/>
    <col min="10494" max="10494" width="30.5703125" style="285" customWidth="1"/>
    <col min="10495" max="10495" width="32.140625" style="285" customWidth="1"/>
    <col min="10496" max="10496" width="22.140625" style="285" customWidth="1"/>
    <col min="10497" max="10497" width="34.7109375" style="285" customWidth="1"/>
    <col min="10498" max="10498" width="38.5703125" style="285" customWidth="1"/>
    <col min="10499" max="10746" width="9.140625" style="285"/>
    <col min="10747" max="10747" width="9.5703125" style="285" customWidth="1"/>
    <col min="10748" max="10748" width="115.28515625" style="285" customWidth="1"/>
    <col min="10749" max="10749" width="23.85546875" style="285" customWidth="1"/>
    <col min="10750" max="10750" width="30.5703125" style="285" customWidth="1"/>
    <col min="10751" max="10751" width="32.140625" style="285" customWidth="1"/>
    <col min="10752" max="10752" width="22.140625" style="285" customWidth="1"/>
    <col min="10753" max="10753" width="34.7109375" style="285" customWidth="1"/>
    <col min="10754" max="10754" width="38.5703125" style="285" customWidth="1"/>
    <col min="10755" max="11002" width="9.140625" style="285"/>
    <col min="11003" max="11003" width="9.5703125" style="285" customWidth="1"/>
    <col min="11004" max="11004" width="115.28515625" style="285" customWidth="1"/>
    <col min="11005" max="11005" width="23.85546875" style="285" customWidth="1"/>
    <col min="11006" max="11006" width="30.5703125" style="285" customWidth="1"/>
    <col min="11007" max="11007" width="32.140625" style="285" customWidth="1"/>
    <col min="11008" max="11008" width="22.140625" style="285" customWidth="1"/>
    <col min="11009" max="11009" width="34.7109375" style="285" customWidth="1"/>
    <col min="11010" max="11010" width="38.5703125" style="285" customWidth="1"/>
    <col min="11011" max="11258" width="9.140625" style="285"/>
    <col min="11259" max="11259" width="9.5703125" style="285" customWidth="1"/>
    <col min="11260" max="11260" width="115.28515625" style="285" customWidth="1"/>
    <col min="11261" max="11261" width="23.85546875" style="285" customWidth="1"/>
    <col min="11262" max="11262" width="30.5703125" style="285" customWidth="1"/>
    <col min="11263" max="11263" width="32.140625" style="285" customWidth="1"/>
    <col min="11264" max="11264" width="22.140625" style="285" customWidth="1"/>
    <col min="11265" max="11265" width="34.7109375" style="285" customWidth="1"/>
    <col min="11266" max="11266" width="38.5703125" style="285" customWidth="1"/>
    <col min="11267" max="11514" width="9.140625" style="285"/>
    <col min="11515" max="11515" width="9.5703125" style="285" customWidth="1"/>
    <col min="11516" max="11516" width="115.28515625" style="285" customWidth="1"/>
    <col min="11517" max="11517" width="23.85546875" style="285" customWidth="1"/>
    <col min="11518" max="11518" width="30.5703125" style="285" customWidth="1"/>
    <col min="11519" max="11519" width="32.140625" style="285" customWidth="1"/>
    <col min="11520" max="11520" width="22.140625" style="285" customWidth="1"/>
    <col min="11521" max="11521" width="34.7109375" style="285" customWidth="1"/>
    <col min="11522" max="11522" width="38.5703125" style="285" customWidth="1"/>
    <col min="11523" max="11770" width="9.140625" style="285"/>
    <col min="11771" max="11771" width="9.5703125" style="285" customWidth="1"/>
    <col min="11772" max="11772" width="115.28515625" style="285" customWidth="1"/>
    <col min="11773" max="11773" width="23.85546875" style="285" customWidth="1"/>
    <col min="11774" max="11774" width="30.5703125" style="285" customWidth="1"/>
    <col min="11775" max="11775" width="32.140625" style="285" customWidth="1"/>
    <col min="11776" max="11776" width="22.140625" style="285" customWidth="1"/>
    <col min="11777" max="11777" width="34.7109375" style="285" customWidth="1"/>
    <col min="11778" max="11778" width="38.5703125" style="285" customWidth="1"/>
    <col min="11779" max="12026" width="9.140625" style="285"/>
    <col min="12027" max="12027" width="9.5703125" style="285" customWidth="1"/>
    <col min="12028" max="12028" width="115.28515625" style="285" customWidth="1"/>
    <col min="12029" max="12029" width="23.85546875" style="285" customWidth="1"/>
    <col min="12030" max="12030" width="30.5703125" style="285" customWidth="1"/>
    <col min="12031" max="12031" width="32.140625" style="285" customWidth="1"/>
    <col min="12032" max="12032" width="22.140625" style="285" customWidth="1"/>
    <col min="12033" max="12033" width="34.7109375" style="285" customWidth="1"/>
    <col min="12034" max="12034" width="38.5703125" style="285" customWidth="1"/>
    <col min="12035" max="12282" width="9.140625" style="285"/>
    <col min="12283" max="12283" width="9.5703125" style="285" customWidth="1"/>
    <col min="12284" max="12284" width="115.28515625" style="285" customWidth="1"/>
    <col min="12285" max="12285" width="23.85546875" style="285" customWidth="1"/>
    <col min="12286" max="12286" width="30.5703125" style="285" customWidth="1"/>
    <col min="12287" max="12287" width="32.140625" style="285" customWidth="1"/>
    <col min="12288" max="12288" width="22.140625" style="285" customWidth="1"/>
    <col min="12289" max="12289" width="34.7109375" style="285" customWidth="1"/>
    <col min="12290" max="12290" width="38.5703125" style="285" customWidth="1"/>
    <col min="12291" max="12538" width="9.140625" style="285"/>
    <col min="12539" max="12539" width="9.5703125" style="285" customWidth="1"/>
    <col min="12540" max="12540" width="115.28515625" style="285" customWidth="1"/>
    <col min="12541" max="12541" width="23.85546875" style="285" customWidth="1"/>
    <col min="12542" max="12542" width="30.5703125" style="285" customWidth="1"/>
    <col min="12543" max="12543" width="32.140625" style="285" customWidth="1"/>
    <col min="12544" max="12544" width="22.140625" style="285" customWidth="1"/>
    <col min="12545" max="12545" width="34.7109375" style="285" customWidth="1"/>
    <col min="12546" max="12546" width="38.5703125" style="285" customWidth="1"/>
    <col min="12547" max="12794" width="9.140625" style="285"/>
    <col min="12795" max="12795" width="9.5703125" style="285" customWidth="1"/>
    <col min="12796" max="12796" width="115.28515625" style="285" customWidth="1"/>
    <col min="12797" max="12797" width="23.85546875" style="285" customWidth="1"/>
    <col min="12798" max="12798" width="30.5703125" style="285" customWidth="1"/>
    <col min="12799" max="12799" width="32.140625" style="285" customWidth="1"/>
    <col min="12800" max="12800" width="22.140625" style="285" customWidth="1"/>
    <col min="12801" max="12801" width="34.7109375" style="285" customWidth="1"/>
    <col min="12802" max="12802" width="38.5703125" style="285" customWidth="1"/>
    <col min="12803" max="13050" width="9.140625" style="285"/>
    <col min="13051" max="13051" width="9.5703125" style="285" customWidth="1"/>
    <col min="13052" max="13052" width="115.28515625" style="285" customWidth="1"/>
    <col min="13053" max="13053" width="23.85546875" style="285" customWidth="1"/>
    <col min="13054" max="13054" width="30.5703125" style="285" customWidth="1"/>
    <col min="13055" max="13055" width="32.140625" style="285" customWidth="1"/>
    <col min="13056" max="13056" width="22.140625" style="285" customWidth="1"/>
    <col min="13057" max="13057" width="34.7109375" style="285" customWidth="1"/>
    <col min="13058" max="13058" width="38.5703125" style="285" customWidth="1"/>
    <col min="13059" max="13306" width="9.140625" style="285"/>
    <col min="13307" max="13307" width="9.5703125" style="285" customWidth="1"/>
    <col min="13308" max="13308" width="115.28515625" style="285" customWidth="1"/>
    <col min="13309" max="13309" width="23.85546875" style="285" customWidth="1"/>
    <col min="13310" max="13310" width="30.5703125" style="285" customWidth="1"/>
    <col min="13311" max="13311" width="32.140625" style="285" customWidth="1"/>
    <col min="13312" max="13312" width="22.140625" style="285" customWidth="1"/>
    <col min="13313" max="13313" width="34.7109375" style="285" customWidth="1"/>
    <col min="13314" max="13314" width="38.5703125" style="285" customWidth="1"/>
    <col min="13315" max="13562" width="9.140625" style="285"/>
    <col min="13563" max="13563" width="9.5703125" style="285" customWidth="1"/>
    <col min="13564" max="13564" width="115.28515625" style="285" customWidth="1"/>
    <col min="13565" max="13565" width="23.85546875" style="285" customWidth="1"/>
    <col min="13566" max="13566" width="30.5703125" style="285" customWidth="1"/>
    <col min="13567" max="13567" width="32.140625" style="285" customWidth="1"/>
    <col min="13568" max="13568" width="22.140625" style="285" customWidth="1"/>
    <col min="13569" max="13569" width="34.7109375" style="285" customWidth="1"/>
    <col min="13570" max="13570" width="38.5703125" style="285" customWidth="1"/>
    <col min="13571" max="13818" width="9.140625" style="285"/>
    <col min="13819" max="13819" width="9.5703125" style="285" customWidth="1"/>
    <col min="13820" max="13820" width="115.28515625" style="285" customWidth="1"/>
    <col min="13821" max="13821" width="23.85546875" style="285" customWidth="1"/>
    <col min="13822" max="13822" width="30.5703125" style="285" customWidth="1"/>
    <col min="13823" max="13823" width="32.140625" style="285" customWidth="1"/>
    <col min="13824" max="13824" width="22.140625" style="285" customWidth="1"/>
    <col min="13825" max="13825" width="34.7109375" style="285" customWidth="1"/>
    <col min="13826" max="13826" width="38.5703125" style="285" customWidth="1"/>
    <col min="13827" max="14074" width="9.140625" style="285"/>
    <col min="14075" max="14075" width="9.5703125" style="285" customWidth="1"/>
    <col min="14076" max="14076" width="115.28515625" style="285" customWidth="1"/>
    <col min="14077" max="14077" width="23.85546875" style="285" customWidth="1"/>
    <col min="14078" max="14078" width="30.5703125" style="285" customWidth="1"/>
    <col min="14079" max="14079" width="32.140625" style="285" customWidth="1"/>
    <col min="14080" max="14080" width="22.140625" style="285" customWidth="1"/>
    <col min="14081" max="14081" width="34.7109375" style="285" customWidth="1"/>
    <col min="14082" max="14082" width="38.5703125" style="285" customWidth="1"/>
    <col min="14083" max="14330" width="9.140625" style="285"/>
    <col min="14331" max="14331" width="9.5703125" style="285" customWidth="1"/>
    <col min="14332" max="14332" width="115.28515625" style="285" customWidth="1"/>
    <col min="14333" max="14333" width="23.85546875" style="285" customWidth="1"/>
    <col min="14334" max="14334" width="30.5703125" style="285" customWidth="1"/>
    <col min="14335" max="14335" width="32.140625" style="285" customWidth="1"/>
    <col min="14336" max="14336" width="22.140625" style="285" customWidth="1"/>
    <col min="14337" max="14337" width="34.7109375" style="285" customWidth="1"/>
    <col min="14338" max="14338" width="38.5703125" style="285" customWidth="1"/>
    <col min="14339" max="14586" width="9.140625" style="285"/>
    <col min="14587" max="14587" width="9.5703125" style="285" customWidth="1"/>
    <col min="14588" max="14588" width="115.28515625" style="285" customWidth="1"/>
    <col min="14589" max="14589" width="23.85546875" style="285" customWidth="1"/>
    <col min="14590" max="14590" width="30.5703125" style="285" customWidth="1"/>
    <col min="14591" max="14591" width="32.140625" style="285" customWidth="1"/>
    <col min="14592" max="14592" width="22.140625" style="285" customWidth="1"/>
    <col min="14593" max="14593" width="34.7109375" style="285" customWidth="1"/>
    <col min="14594" max="14594" width="38.5703125" style="285" customWidth="1"/>
    <col min="14595" max="14842" width="9.140625" style="285"/>
    <col min="14843" max="14843" width="9.5703125" style="285" customWidth="1"/>
    <col min="14844" max="14844" width="115.28515625" style="285" customWidth="1"/>
    <col min="14845" max="14845" width="23.85546875" style="285" customWidth="1"/>
    <col min="14846" max="14846" width="30.5703125" style="285" customWidth="1"/>
    <col min="14847" max="14847" width="32.140625" style="285" customWidth="1"/>
    <col min="14848" max="14848" width="22.140625" style="285" customWidth="1"/>
    <col min="14849" max="14849" width="34.7109375" style="285" customWidth="1"/>
    <col min="14850" max="14850" width="38.5703125" style="285" customWidth="1"/>
    <col min="14851" max="15098" width="9.140625" style="285"/>
    <col min="15099" max="15099" width="9.5703125" style="285" customWidth="1"/>
    <col min="15100" max="15100" width="115.28515625" style="285" customWidth="1"/>
    <col min="15101" max="15101" width="23.85546875" style="285" customWidth="1"/>
    <col min="15102" max="15102" width="30.5703125" style="285" customWidth="1"/>
    <col min="15103" max="15103" width="32.140625" style="285" customWidth="1"/>
    <col min="15104" max="15104" width="22.140625" style="285" customWidth="1"/>
    <col min="15105" max="15105" width="34.7109375" style="285" customWidth="1"/>
    <col min="15106" max="15106" width="38.5703125" style="285" customWidth="1"/>
    <col min="15107" max="15354" width="9.140625" style="285"/>
    <col min="15355" max="15355" width="9.5703125" style="285" customWidth="1"/>
    <col min="15356" max="15356" width="115.28515625" style="285" customWidth="1"/>
    <col min="15357" max="15357" width="23.85546875" style="285" customWidth="1"/>
    <col min="15358" max="15358" width="30.5703125" style="285" customWidth="1"/>
    <col min="15359" max="15359" width="32.140625" style="285" customWidth="1"/>
    <col min="15360" max="15360" width="22.140625" style="285" customWidth="1"/>
    <col min="15361" max="15361" width="34.7109375" style="285" customWidth="1"/>
    <col min="15362" max="15362" width="38.5703125" style="285" customWidth="1"/>
    <col min="15363" max="15610" width="9.140625" style="285"/>
    <col min="15611" max="15611" width="9.5703125" style="285" customWidth="1"/>
    <col min="15612" max="15612" width="115.28515625" style="285" customWidth="1"/>
    <col min="15613" max="15613" width="23.85546875" style="285" customWidth="1"/>
    <col min="15614" max="15614" width="30.5703125" style="285" customWidth="1"/>
    <col min="15615" max="15615" width="32.140625" style="285" customWidth="1"/>
    <col min="15616" max="15616" width="22.140625" style="285" customWidth="1"/>
    <col min="15617" max="15617" width="34.7109375" style="285" customWidth="1"/>
    <col min="15618" max="15618" width="38.5703125" style="285" customWidth="1"/>
    <col min="15619" max="15866" width="9.140625" style="285"/>
    <col min="15867" max="15867" width="9.5703125" style="285" customWidth="1"/>
    <col min="15868" max="15868" width="115.28515625" style="285" customWidth="1"/>
    <col min="15869" max="15869" width="23.85546875" style="285" customWidth="1"/>
    <col min="15870" max="15870" width="30.5703125" style="285" customWidth="1"/>
    <col min="15871" max="15871" width="32.140625" style="285" customWidth="1"/>
    <col min="15872" max="15872" width="22.140625" style="285" customWidth="1"/>
    <col min="15873" max="15873" width="34.7109375" style="285" customWidth="1"/>
    <col min="15874" max="15874" width="38.5703125" style="285" customWidth="1"/>
    <col min="15875" max="16122" width="9.140625" style="285"/>
    <col min="16123" max="16123" width="9.5703125" style="285" customWidth="1"/>
    <col min="16124" max="16124" width="115.28515625" style="285" customWidth="1"/>
    <col min="16125" max="16125" width="23.85546875" style="285" customWidth="1"/>
    <col min="16126" max="16126" width="30.5703125" style="285" customWidth="1"/>
    <col min="16127" max="16127" width="32.140625" style="285" customWidth="1"/>
    <col min="16128" max="16128" width="22.140625" style="285" customWidth="1"/>
    <col min="16129" max="16129" width="34.7109375" style="285" customWidth="1"/>
    <col min="16130" max="16130" width="38.5703125" style="285" customWidth="1"/>
    <col min="16131" max="16384" width="9.140625" style="285"/>
  </cols>
  <sheetData>
    <row r="1" spans="1:11" ht="20.25" hidden="1" customHeight="1" x14ac:dyDescent="0.25">
      <c r="D1" s="294" t="s">
        <v>1491</v>
      </c>
      <c r="I1" s="306"/>
      <c r="J1" s="306"/>
      <c r="K1" s="306"/>
    </row>
    <row r="2" spans="1:11" ht="31.5" hidden="1" customHeight="1" x14ac:dyDescent="0.25">
      <c r="D2" s="294" t="s">
        <v>276</v>
      </c>
      <c r="I2" s="306"/>
      <c r="J2" s="306"/>
      <c r="K2" s="306"/>
    </row>
    <row r="3" spans="1:11" ht="28.5" hidden="1" customHeight="1" x14ac:dyDescent="0.25">
      <c r="D3" s="294" t="s">
        <v>1492</v>
      </c>
      <c r="I3" s="306"/>
      <c r="J3" s="306"/>
      <c r="K3" s="306"/>
    </row>
    <row r="4" spans="1:11" ht="39.75" hidden="1" customHeight="1" x14ac:dyDescent="0.25">
      <c r="D4" s="294" t="s">
        <v>278</v>
      </c>
      <c r="I4" s="306"/>
      <c r="J4" s="306"/>
      <c r="K4" s="306"/>
    </row>
    <row r="5" spans="1:11" ht="29.25" hidden="1" customHeight="1" x14ac:dyDescent="0.25">
      <c r="D5" s="294" t="s">
        <v>279</v>
      </c>
      <c r="I5" s="306"/>
      <c r="J5" s="306"/>
      <c r="K5" s="306"/>
    </row>
    <row r="6" spans="1:11" ht="19.5" hidden="1" customHeight="1" x14ac:dyDescent="0.25">
      <c r="D6" s="294" t="s">
        <v>1493</v>
      </c>
      <c r="I6" s="306"/>
      <c r="J6" s="306"/>
      <c r="K6" s="306"/>
    </row>
    <row r="7" spans="1:11" ht="19.5" hidden="1" customHeight="1" thickBot="1" x14ac:dyDescent="0.25">
      <c r="D7" s="294" t="s">
        <v>1494</v>
      </c>
      <c r="I7" s="306"/>
      <c r="J7" s="306"/>
      <c r="K7" s="306"/>
    </row>
    <row r="8" spans="1:11" ht="63.75" thickBot="1" x14ac:dyDescent="0.25">
      <c r="A8" s="286">
        <v>1</v>
      </c>
      <c r="B8" s="286" t="s">
        <v>1675</v>
      </c>
      <c r="C8" s="286" t="s">
        <v>280</v>
      </c>
      <c r="D8" s="286" t="s">
        <v>280</v>
      </c>
      <c r="E8" s="286" t="s">
        <v>281</v>
      </c>
      <c r="F8" s="307" t="s">
        <v>282</v>
      </c>
      <c r="G8" s="307" t="s">
        <v>283</v>
      </c>
      <c r="H8" s="307" t="s">
        <v>284</v>
      </c>
      <c r="I8" s="307" t="s">
        <v>285</v>
      </c>
      <c r="J8" s="307" t="s">
        <v>286</v>
      </c>
      <c r="K8" s="307" t="s">
        <v>287</v>
      </c>
    </row>
    <row r="9" spans="1:11" ht="15" x14ac:dyDescent="0.2">
      <c r="A9" s="309" t="str">
        <f>+LEFT(C9,1)</f>
        <v>1</v>
      </c>
      <c r="B9" s="309">
        <f>+LEN(C9)</f>
        <v>2</v>
      </c>
      <c r="C9" s="384">
        <v>11</v>
      </c>
      <c r="D9" s="384" t="s">
        <v>288</v>
      </c>
      <c r="E9" s="384" t="s">
        <v>289</v>
      </c>
      <c r="F9" s="385">
        <v>873351335568.64001</v>
      </c>
      <c r="G9" s="385">
        <v>628724161808.98999</v>
      </c>
      <c r="H9" s="385">
        <v>268036247434.14999</v>
      </c>
      <c r="I9" s="385">
        <v>1234039249943.48</v>
      </c>
      <c r="J9" s="385">
        <v>1200944795287</v>
      </c>
      <c r="K9" s="385">
        <v>33094454656.48</v>
      </c>
    </row>
    <row r="10" spans="1:11" ht="15" x14ac:dyDescent="0.2">
      <c r="A10" s="309" t="str">
        <f t="shared" ref="A10:A73" si="0">+LEFT(C10,1)</f>
        <v>1</v>
      </c>
      <c r="B10" s="309">
        <f t="shared" ref="B10:B73" si="1">+LEN(C10)</f>
        <v>4</v>
      </c>
      <c r="C10" s="384">
        <v>1110</v>
      </c>
      <c r="D10" s="384" t="s">
        <v>290</v>
      </c>
      <c r="E10" s="384" t="s">
        <v>291</v>
      </c>
      <c r="F10" s="385">
        <v>7632699909.8800001</v>
      </c>
      <c r="G10" s="385">
        <v>26641016660.040001</v>
      </c>
      <c r="H10" s="385">
        <v>16255555409.129999</v>
      </c>
      <c r="I10" s="385">
        <v>18018161160.790001</v>
      </c>
      <c r="J10" s="385">
        <v>18018161160.790001</v>
      </c>
      <c r="K10" s="385">
        <v>0</v>
      </c>
    </row>
    <row r="11" spans="1:11" ht="15" x14ac:dyDescent="0.2">
      <c r="A11" s="309" t="str">
        <f t="shared" si="0"/>
        <v>1</v>
      </c>
      <c r="B11" s="309">
        <f t="shared" si="1"/>
        <v>6</v>
      </c>
      <c r="C11" s="384">
        <v>111005</v>
      </c>
      <c r="D11" s="384" t="s">
        <v>292</v>
      </c>
      <c r="E11" s="384" t="s">
        <v>293</v>
      </c>
      <c r="F11" s="385">
        <v>7615960807.8800001</v>
      </c>
      <c r="G11" s="385">
        <v>26641016660.040001</v>
      </c>
      <c r="H11" s="385">
        <v>16255555409.129999</v>
      </c>
      <c r="I11" s="385">
        <v>18001422058.790001</v>
      </c>
      <c r="J11" s="385">
        <v>18001422058.790001</v>
      </c>
      <c r="K11" s="385">
        <v>0</v>
      </c>
    </row>
    <row r="12" spans="1:11" ht="15" x14ac:dyDescent="0.2">
      <c r="A12" s="309" t="str">
        <f t="shared" si="0"/>
        <v>1</v>
      </c>
      <c r="B12" s="309">
        <f t="shared" si="1"/>
        <v>6</v>
      </c>
      <c r="C12" s="384">
        <v>111006</v>
      </c>
      <c r="D12" s="384" t="s">
        <v>294</v>
      </c>
      <c r="E12" s="384" t="s">
        <v>295</v>
      </c>
      <c r="F12" s="385">
        <v>41167868.399999999</v>
      </c>
      <c r="G12" s="385">
        <v>2651499311</v>
      </c>
      <c r="H12" s="385">
        <v>2566367985</v>
      </c>
      <c r="I12" s="385">
        <v>126299194.40000001</v>
      </c>
      <c r="J12" s="385">
        <v>126299194.40000001</v>
      </c>
      <c r="K12" s="385">
        <v>0</v>
      </c>
    </row>
    <row r="13" spans="1:11" ht="15" x14ac:dyDescent="0.2">
      <c r="A13" s="309" t="str">
        <f t="shared" si="0"/>
        <v>1</v>
      </c>
      <c r="B13" s="309">
        <f t="shared" si="1"/>
        <v>4</v>
      </c>
      <c r="C13" s="384">
        <v>1132</v>
      </c>
      <c r="D13" s="384" t="s">
        <v>1495</v>
      </c>
      <c r="E13" s="384" t="s">
        <v>1496</v>
      </c>
      <c r="F13" s="385">
        <v>7574792939.4799995</v>
      </c>
      <c r="G13" s="385">
        <v>23989517349.040001</v>
      </c>
      <c r="H13" s="385">
        <v>13689187424.129999</v>
      </c>
      <c r="I13" s="385">
        <v>17875122864.389999</v>
      </c>
      <c r="J13" s="385">
        <v>17875122864.389999</v>
      </c>
      <c r="K13" s="385">
        <v>0</v>
      </c>
    </row>
    <row r="14" spans="1:11" ht="15" x14ac:dyDescent="0.2">
      <c r="A14" s="309" t="str">
        <f t="shared" si="0"/>
        <v>1</v>
      </c>
      <c r="B14" s="309">
        <f t="shared" si="1"/>
        <v>6</v>
      </c>
      <c r="C14" s="384">
        <v>113210</v>
      </c>
      <c r="D14" s="384" t="s">
        <v>1497</v>
      </c>
      <c r="E14" s="384" t="s">
        <v>1498</v>
      </c>
      <c r="F14" s="385">
        <v>16739102</v>
      </c>
      <c r="G14" s="385">
        <v>0</v>
      </c>
      <c r="H14" s="385">
        <v>0</v>
      </c>
      <c r="I14" s="385">
        <v>16739102</v>
      </c>
      <c r="J14" s="385">
        <v>16739102</v>
      </c>
      <c r="K14" s="385">
        <v>0</v>
      </c>
    </row>
    <row r="15" spans="1:11" ht="15" x14ac:dyDescent="0.2">
      <c r="A15" s="309" t="str">
        <f t="shared" si="0"/>
        <v>1</v>
      </c>
      <c r="B15" s="309">
        <f t="shared" si="1"/>
        <v>2</v>
      </c>
      <c r="C15" s="384">
        <v>13</v>
      </c>
      <c r="D15" s="384" t="s">
        <v>1499</v>
      </c>
      <c r="E15" s="384" t="s">
        <v>293</v>
      </c>
      <c r="F15" s="385">
        <v>16739102</v>
      </c>
      <c r="G15" s="385">
        <v>0</v>
      </c>
      <c r="H15" s="385">
        <v>0</v>
      </c>
      <c r="I15" s="385">
        <v>16739102</v>
      </c>
      <c r="J15" s="385">
        <v>16739102</v>
      </c>
      <c r="K15" s="385">
        <v>0</v>
      </c>
    </row>
    <row r="16" spans="1:11" ht="15" x14ac:dyDescent="0.2">
      <c r="A16" s="309" t="str">
        <f t="shared" si="0"/>
        <v>1</v>
      </c>
      <c r="B16" s="309">
        <f t="shared" si="1"/>
        <v>4</v>
      </c>
      <c r="C16" s="384">
        <v>1311</v>
      </c>
      <c r="D16" s="384" t="s">
        <v>296</v>
      </c>
      <c r="E16" s="384" t="s">
        <v>297</v>
      </c>
      <c r="F16" s="385">
        <v>515633352141.13</v>
      </c>
      <c r="G16" s="385">
        <v>29109143905.23</v>
      </c>
      <c r="H16" s="385">
        <v>97966214569.539993</v>
      </c>
      <c r="I16" s="385">
        <v>446776281476.82001</v>
      </c>
      <c r="J16" s="385">
        <v>446776281476.82001</v>
      </c>
      <c r="K16" s="385">
        <v>0</v>
      </c>
    </row>
    <row r="17" spans="1:11" ht="15" x14ac:dyDescent="0.2">
      <c r="A17" s="309" t="str">
        <f t="shared" si="0"/>
        <v>1</v>
      </c>
      <c r="B17" s="309">
        <f t="shared" si="1"/>
        <v>6</v>
      </c>
      <c r="C17" s="384">
        <v>131127</v>
      </c>
      <c r="D17" s="384" t="s">
        <v>1500</v>
      </c>
      <c r="E17" s="384" t="s">
        <v>1501</v>
      </c>
      <c r="F17" s="385">
        <v>10597778469</v>
      </c>
      <c r="G17" s="385">
        <v>27385005203</v>
      </c>
      <c r="H17" s="385">
        <v>33860069258</v>
      </c>
      <c r="I17" s="385">
        <v>4122714414</v>
      </c>
      <c r="J17" s="385">
        <v>4122714414</v>
      </c>
      <c r="K17" s="385">
        <v>0</v>
      </c>
    </row>
    <row r="18" spans="1:11" ht="15" x14ac:dyDescent="0.2">
      <c r="A18" s="309" t="str">
        <f t="shared" si="0"/>
        <v>1</v>
      </c>
      <c r="B18" s="309">
        <f t="shared" si="1"/>
        <v>4</v>
      </c>
      <c r="C18" s="384">
        <v>1337</v>
      </c>
      <c r="D18" s="384" t="s">
        <v>1502</v>
      </c>
      <c r="E18" s="384" t="s">
        <v>1503</v>
      </c>
      <c r="F18" s="385">
        <v>10597778469</v>
      </c>
      <c r="G18" s="385">
        <v>27385005203</v>
      </c>
      <c r="H18" s="385">
        <v>33860069258</v>
      </c>
      <c r="I18" s="385">
        <v>4122714414</v>
      </c>
      <c r="J18" s="385">
        <v>4122714414</v>
      </c>
      <c r="K18" s="385">
        <v>0</v>
      </c>
    </row>
    <row r="19" spans="1:11" ht="15" x14ac:dyDescent="0.2">
      <c r="A19" s="309" t="str">
        <f t="shared" si="0"/>
        <v>1</v>
      </c>
      <c r="B19" s="309">
        <f t="shared" si="1"/>
        <v>6</v>
      </c>
      <c r="C19" s="384">
        <v>133702</v>
      </c>
      <c r="D19" s="384" t="s">
        <v>298</v>
      </c>
      <c r="E19" s="384" t="s">
        <v>299</v>
      </c>
      <c r="F19" s="385">
        <v>504661446232.13</v>
      </c>
      <c r="G19" s="385">
        <v>0</v>
      </c>
      <c r="H19" s="385">
        <v>62403712435.309998</v>
      </c>
      <c r="I19" s="385">
        <v>442257733796.82001</v>
      </c>
      <c r="J19" s="385">
        <v>442257733796.82001</v>
      </c>
      <c r="K19" s="385">
        <v>0</v>
      </c>
    </row>
    <row r="20" spans="1:11" ht="15" x14ac:dyDescent="0.2">
      <c r="A20" s="309" t="str">
        <f t="shared" si="0"/>
        <v>1</v>
      </c>
      <c r="B20" s="309">
        <f t="shared" si="1"/>
        <v>4</v>
      </c>
      <c r="C20" s="384">
        <v>1338</v>
      </c>
      <c r="D20" s="384" t="s">
        <v>1504</v>
      </c>
      <c r="E20" s="384" t="s">
        <v>1505</v>
      </c>
      <c r="F20" s="385">
        <v>504661446232.13</v>
      </c>
      <c r="G20" s="385">
        <v>0</v>
      </c>
      <c r="H20" s="385">
        <v>62403712435.309998</v>
      </c>
      <c r="I20" s="385">
        <v>442257733796.82001</v>
      </c>
      <c r="J20" s="385">
        <v>442257733796.82001</v>
      </c>
      <c r="K20" s="385">
        <v>0</v>
      </c>
    </row>
    <row r="21" spans="1:11" ht="15" x14ac:dyDescent="0.2">
      <c r="A21" s="309" t="str">
        <f t="shared" si="0"/>
        <v>1</v>
      </c>
      <c r="B21" s="309">
        <f t="shared" si="1"/>
        <v>6</v>
      </c>
      <c r="C21" s="384">
        <v>133801</v>
      </c>
      <c r="D21" s="384" t="s">
        <v>1506</v>
      </c>
      <c r="E21" s="384" t="s">
        <v>1507</v>
      </c>
      <c r="F21" s="385">
        <v>225978785</v>
      </c>
      <c r="G21" s="385">
        <v>0</v>
      </c>
      <c r="H21" s="385">
        <v>0</v>
      </c>
      <c r="I21" s="385">
        <v>225978785</v>
      </c>
      <c r="J21" s="385">
        <v>225978785</v>
      </c>
      <c r="K21" s="385">
        <v>0</v>
      </c>
    </row>
    <row r="22" spans="1:11" ht="15" x14ac:dyDescent="0.2">
      <c r="A22" s="309" t="str">
        <f t="shared" si="0"/>
        <v>1</v>
      </c>
      <c r="B22" s="309">
        <f t="shared" si="1"/>
        <v>4</v>
      </c>
      <c r="C22" s="384">
        <v>1384</v>
      </c>
      <c r="D22" s="384" t="s">
        <v>1508</v>
      </c>
      <c r="E22" s="384" t="s">
        <v>435</v>
      </c>
      <c r="F22" s="385">
        <v>225978785</v>
      </c>
      <c r="G22" s="385">
        <v>0</v>
      </c>
      <c r="H22" s="385">
        <v>0</v>
      </c>
      <c r="I22" s="385">
        <v>225978785</v>
      </c>
      <c r="J22" s="385">
        <v>225978785</v>
      </c>
      <c r="K22" s="385">
        <v>0</v>
      </c>
    </row>
    <row r="23" spans="1:11" ht="15" x14ac:dyDescent="0.2">
      <c r="A23" s="309" t="str">
        <f t="shared" si="0"/>
        <v>1</v>
      </c>
      <c r="B23" s="309">
        <f t="shared" si="1"/>
        <v>6</v>
      </c>
      <c r="C23" s="384">
        <v>138408</v>
      </c>
      <c r="D23" s="384" t="s">
        <v>301</v>
      </c>
      <c r="E23" s="384" t="s">
        <v>302</v>
      </c>
      <c r="F23" s="385">
        <v>148804880</v>
      </c>
      <c r="G23" s="385">
        <v>1724138702.23</v>
      </c>
      <c r="H23" s="385">
        <v>1702432876.23</v>
      </c>
      <c r="I23" s="385">
        <v>170510706</v>
      </c>
      <c r="J23" s="385">
        <v>170510706</v>
      </c>
      <c r="K23" s="385">
        <v>0</v>
      </c>
    </row>
    <row r="24" spans="1:11" ht="15" x14ac:dyDescent="0.2">
      <c r="A24" s="309" t="str">
        <f t="shared" si="0"/>
        <v>1</v>
      </c>
      <c r="B24" s="309">
        <f t="shared" si="1"/>
        <v>6</v>
      </c>
      <c r="C24" s="384">
        <v>138421</v>
      </c>
      <c r="D24" s="384" t="s">
        <v>1509</v>
      </c>
      <c r="E24" s="384" t="s">
        <v>1510</v>
      </c>
      <c r="F24" s="385">
        <v>0</v>
      </c>
      <c r="G24" s="385">
        <v>96014872</v>
      </c>
      <c r="H24" s="385">
        <v>96014872</v>
      </c>
      <c r="I24" s="385">
        <v>0</v>
      </c>
      <c r="J24" s="385">
        <v>0</v>
      </c>
      <c r="K24" s="385">
        <v>0</v>
      </c>
    </row>
    <row r="25" spans="1:11" ht="15" x14ac:dyDescent="0.2">
      <c r="A25" s="309" t="str">
        <f t="shared" si="0"/>
        <v>1</v>
      </c>
      <c r="B25" s="309">
        <f t="shared" si="1"/>
        <v>6</v>
      </c>
      <c r="C25" s="384">
        <v>138426</v>
      </c>
      <c r="D25" s="384" t="s">
        <v>1635</v>
      </c>
      <c r="E25" s="384" t="s">
        <v>1577</v>
      </c>
      <c r="F25" s="385">
        <v>0</v>
      </c>
      <c r="G25" s="385">
        <v>14440834</v>
      </c>
      <c r="H25" s="385">
        <v>14440834</v>
      </c>
      <c r="I25" s="385">
        <v>0</v>
      </c>
      <c r="J25" s="385">
        <v>0</v>
      </c>
      <c r="K25" s="385">
        <v>0</v>
      </c>
    </row>
    <row r="26" spans="1:11" ht="15" x14ac:dyDescent="0.2">
      <c r="A26" s="309" t="str">
        <f t="shared" si="0"/>
        <v>1</v>
      </c>
      <c r="B26" s="309">
        <f t="shared" si="1"/>
        <v>6</v>
      </c>
      <c r="C26" s="384">
        <v>138427</v>
      </c>
      <c r="D26" s="384" t="s">
        <v>303</v>
      </c>
      <c r="E26" s="384" t="s">
        <v>304</v>
      </c>
      <c r="F26" s="385">
        <v>131440425</v>
      </c>
      <c r="G26" s="385">
        <v>44600642</v>
      </c>
      <c r="H26" s="385">
        <v>22894816</v>
      </c>
      <c r="I26" s="385">
        <v>153146251</v>
      </c>
      <c r="J26" s="385">
        <v>153146251</v>
      </c>
      <c r="K26" s="385">
        <v>0</v>
      </c>
    </row>
    <row r="27" spans="1:11" ht="15" x14ac:dyDescent="0.2">
      <c r="A27" s="309" t="str">
        <f t="shared" si="0"/>
        <v>1</v>
      </c>
      <c r="B27" s="309">
        <f t="shared" si="1"/>
        <v>6</v>
      </c>
      <c r="C27" s="384">
        <v>138455</v>
      </c>
      <c r="D27" s="384" t="s">
        <v>305</v>
      </c>
      <c r="E27" s="384" t="s">
        <v>306</v>
      </c>
      <c r="F27" s="385">
        <v>9543455</v>
      </c>
      <c r="G27" s="385">
        <v>0</v>
      </c>
      <c r="H27" s="385">
        <v>0</v>
      </c>
      <c r="I27" s="385">
        <v>9543455</v>
      </c>
      <c r="J27" s="385">
        <v>9543455</v>
      </c>
      <c r="K27" s="385">
        <v>0</v>
      </c>
    </row>
    <row r="28" spans="1:11" ht="15" x14ac:dyDescent="0.2">
      <c r="A28" s="309" t="str">
        <f t="shared" si="0"/>
        <v>1</v>
      </c>
      <c r="B28" s="309">
        <f t="shared" si="1"/>
        <v>6</v>
      </c>
      <c r="C28" s="384">
        <v>138456</v>
      </c>
      <c r="D28" s="384" t="s">
        <v>308</v>
      </c>
      <c r="E28" s="384" t="s">
        <v>309</v>
      </c>
      <c r="F28" s="385">
        <v>0</v>
      </c>
      <c r="G28" s="385">
        <v>116598206</v>
      </c>
      <c r="H28" s="385">
        <v>116598206</v>
      </c>
      <c r="I28" s="385">
        <v>0</v>
      </c>
      <c r="J28" s="385">
        <v>0</v>
      </c>
      <c r="K28" s="385">
        <v>0</v>
      </c>
    </row>
    <row r="29" spans="1:11" ht="15" x14ac:dyDescent="0.2">
      <c r="A29" s="309" t="str">
        <f t="shared" si="0"/>
        <v>1</v>
      </c>
      <c r="B29" s="309">
        <f t="shared" si="1"/>
        <v>6</v>
      </c>
      <c r="C29" s="384">
        <v>138490</v>
      </c>
      <c r="D29" s="384" t="s">
        <v>1511</v>
      </c>
      <c r="E29" s="384" t="s">
        <v>1512</v>
      </c>
      <c r="F29" s="385">
        <v>0</v>
      </c>
      <c r="G29" s="385">
        <v>1452484148.23</v>
      </c>
      <c r="H29" s="385">
        <v>1452484148.23</v>
      </c>
      <c r="I29" s="385">
        <v>0</v>
      </c>
      <c r="J29" s="385">
        <v>0</v>
      </c>
      <c r="K29" s="385">
        <v>0</v>
      </c>
    </row>
    <row r="30" spans="1:11" ht="15" x14ac:dyDescent="0.2">
      <c r="A30" s="309" t="str">
        <f t="shared" si="0"/>
        <v>1</v>
      </c>
      <c r="B30" s="309">
        <f t="shared" si="1"/>
        <v>4</v>
      </c>
      <c r="C30" s="384">
        <v>1386</v>
      </c>
      <c r="D30" s="384" t="s">
        <v>310</v>
      </c>
      <c r="E30" s="384" t="s">
        <v>302</v>
      </c>
      <c r="F30" s="385">
        <v>7821000</v>
      </c>
      <c r="G30" s="385">
        <v>0</v>
      </c>
      <c r="H30" s="385">
        <v>0</v>
      </c>
      <c r="I30" s="385">
        <v>7821000</v>
      </c>
      <c r="J30" s="385">
        <v>7821000</v>
      </c>
      <c r="K30" s="385">
        <v>0</v>
      </c>
    </row>
    <row r="31" spans="1:11" ht="15" x14ac:dyDescent="0.2">
      <c r="A31" s="309" t="str">
        <f t="shared" si="0"/>
        <v>1</v>
      </c>
      <c r="B31" s="309">
        <f t="shared" si="1"/>
        <v>6</v>
      </c>
      <c r="C31" s="384">
        <v>138690</v>
      </c>
      <c r="D31" s="384" t="s">
        <v>311</v>
      </c>
      <c r="E31" s="384" t="s">
        <v>312</v>
      </c>
      <c r="F31" s="385">
        <v>-656225</v>
      </c>
      <c r="G31" s="385">
        <v>0</v>
      </c>
      <c r="H31" s="385">
        <v>0</v>
      </c>
      <c r="I31" s="385">
        <v>-656225</v>
      </c>
      <c r="J31" s="385">
        <v>-656225</v>
      </c>
      <c r="K31" s="385">
        <v>0</v>
      </c>
    </row>
    <row r="32" spans="1:11" ht="15" x14ac:dyDescent="0.2">
      <c r="A32" s="309" t="str">
        <f t="shared" si="0"/>
        <v>1</v>
      </c>
      <c r="B32" s="309">
        <f t="shared" si="1"/>
        <v>2</v>
      </c>
      <c r="C32" s="384">
        <v>16</v>
      </c>
      <c r="D32" s="384" t="s">
        <v>313</v>
      </c>
      <c r="E32" s="384" t="s">
        <v>302</v>
      </c>
      <c r="F32" s="385">
        <v>-656225</v>
      </c>
      <c r="G32" s="385">
        <v>0</v>
      </c>
      <c r="H32" s="385">
        <v>0</v>
      </c>
      <c r="I32" s="385">
        <v>-656225</v>
      </c>
      <c r="J32" s="385">
        <v>-656225</v>
      </c>
      <c r="K32" s="385">
        <v>0</v>
      </c>
    </row>
    <row r="33" spans="1:11" ht="15" x14ac:dyDescent="0.2">
      <c r="A33" s="309" t="str">
        <f t="shared" si="0"/>
        <v>1</v>
      </c>
      <c r="B33" s="309">
        <f t="shared" si="1"/>
        <v>4</v>
      </c>
      <c r="C33" s="384">
        <v>1605</v>
      </c>
      <c r="D33" s="384" t="s">
        <v>314</v>
      </c>
      <c r="E33" s="384" t="s">
        <v>315</v>
      </c>
      <c r="F33" s="385">
        <v>31908052514.259998</v>
      </c>
      <c r="G33" s="385">
        <v>736603547.32000005</v>
      </c>
      <c r="H33" s="385">
        <v>1001937356.24</v>
      </c>
      <c r="I33" s="385">
        <v>31642718705.34</v>
      </c>
      <c r="J33" s="385">
        <v>0</v>
      </c>
      <c r="K33" s="385">
        <v>31642718705.34</v>
      </c>
    </row>
    <row r="34" spans="1:11" ht="15" x14ac:dyDescent="0.2">
      <c r="A34" s="309" t="str">
        <f t="shared" si="0"/>
        <v>1</v>
      </c>
      <c r="B34" s="309">
        <f t="shared" si="1"/>
        <v>6</v>
      </c>
      <c r="C34" s="384">
        <v>160501</v>
      </c>
      <c r="D34" s="384" t="s">
        <v>1513</v>
      </c>
      <c r="E34" s="384" t="s">
        <v>1514</v>
      </c>
      <c r="F34" s="385">
        <v>1685009466.2</v>
      </c>
      <c r="G34" s="385">
        <v>0</v>
      </c>
      <c r="H34" s="385">
        <v>0</v>
      </c>
      <c r="I34" s="385">
        <v>1685009466.2</v>
      </c>
      <c r="J34" s="385">
        <v>0</v>
      </c>
      <c r="K34" s="385">
        <v>1685009466.2</v>
      </c>
    </row>
    <row r="35" spans="1:11" ht="15" x14ac:dyDescent="0.2">
      <c r="A35" s="309" t="str">
        <f t="shared" si="0"/>
        <v>1</v>
      </c>
      <c r="B35" s="309">
        <f t="shared" si="1"/>
        <v>4</v>
      </c>
      <c r="C35" s="384">
        <v>1635</v>
      </c>
      <c r="D35" s="384" t="s">
        <v>1515</v>
      </c>
      <c r="E35" s="384" t="s">
        <v>1516</v>
      </c>
      <c r="F35" s="385">
        <v>1685009466.2</v>
      </c>
      <c r="G35" s="385">
        <v>0</v>
      </c>
      <c r="H35" s="385">
        <v>0</v>
      </c>
      <c r="I35" s="385">
        <v>1685009466.2</v>
      </c>
      <c r="J35" s="385">
        <v>0</v>
      </c>
      <c r="K35" s="385">
        <v>1685009466.2</v>
      </c>
    </row>
    <row r="36" spans="1:11" ht="15" x14ac:dyDescent="0.2">
      <c r="A36" s="309" t="str">
        <f t="shared" si="0"/>
        <v>1</v>
      </c>
      <c r="B36" s="309">
        <f t="shared" si="1"/>
        <v>6</v>
      </c>
      <c r="C36" s="384">
        <v>163501</v>
      </c>
      <c r="D36" s="384" t="s">
        <v>316</v>
      </c>
      <c r="E36" s="384" t="s">
        <v>317</v>
      </c>
      <c r="F36" s="385">
        <v>6413848.1799999997</v>
      </c>
      <c r="G36" s="385">
        <v>192968774</v>
      </c>
      <c r="H36" s="385">
        <v>192968774</v>
      </c>
      <c r="I36" s="385">
        <v>6413848.1799999997</v>
      </c>
      <c r="J36" s="385">
        <v>0</v>
      </c>
      <c r="K36" s="385">
        <v>6413848.1799999997</v>
      </c>
    </row>
    <row r="37" spans="1:11" ht="15" x14ac:dyDescent="0.2">
      <c r="A37" s="309" t="str">
        <f t="shared" si="0"/>
        <v>1</v>
      </c>
      <c r="B37" s="309">
        <f t="shared" si="1"/>
        <v>6</v>
      </c>
      <c r="C37" s="384">
        <v>163504</v>
      </c>
      <c r="D37" s="384" t="s">
        <v>1517</v>
      </c>
      <c r="E37" s="384" t="s">
        <v>323</v>
      </c>
      <c r="F37" s="385">
        <v>2231131</v>
      </c>
      <c r="G37" s="385">
        <v>0</v>
      </c>
      <c r="H37" s="385">
        <v>0</v>
      </c>
      <c r="I37" s="385">
        <v>2231131</v>
      </c>
      <c r="J37" s="385">
        <v>0</v>
      </c>
      <c r="K37" s="385">
        <v>2231131</v>
      </c>
    </row>
    <row r="38" spans="1:11" ht="15" x14ac:dyDescent="0.2">
      <c r="A38" s="309" t="str">
        <f t="shared" si="0"/>
        <v>1</v>
      </c>
      <c r="B38" s="309">
        <f t="shared" si="1"/>
        <v>6</v>
      </c>
      <c r="C38" s="384">
        <v>163505</v>
      </c>
      <c r="D38" s="384" t="s">
        <v>318</v>
      </c>
      <c r="E38" s="384" t="s">
        <v>319</v>
      </c>
      <c r="F38" s="385">
        <v>4182717.18</v>
      </c>
      <c r="G38" s="385">
        <v>25585000</v>
      </c>
      <c r="H38" s="385">
        <v>25585000</v>
      </c>
      <c r="I38" s="385">
        <v>4182717.18</v>
      </c>
      <c r="J38" s="385">
        <v>0</v>
      </c>
      <c r="K38" s="385">
        <v>4182717.18</v>
      </c>
    </row>
    <row r="39" spans="1:11" ht="15" x14ac:dyDescent="0.2">
      <c r="A39" s="309" t="str">
        <f t="shared" si="0"/>
        <v>1</v>
      </c>
      <c r="B39" s="309">
        <f t="shared" si="1"/>
        <v>4</v>
      </c>
      <c r="C39" s="384">
        <v>1637</v>
      </c>
      <c r="D39" s="384" t="s">
        <v>1693</v>
      </c>
      <c r="E39" s="384" t="s">
        <v>344</v>
      </c>
      <c r="F39" s="385">
        <v>0</v>
      </c>
      <c r="G39" s="385">
        <v>167383774</v>
      </c>
      <c r="H39" s="385">
        <v>167383774</v>
      </c>
      <c r="I39" s="385">
        <v>0</v>
      </c>
      <c r="J39" s="385">
        <v>0</v>
      </c>
      <c r="K39" s="385">
        <v>0</v>
      </c>
    </row>
    <row r="40" spans="1:11" ht="15" x14ac:dyDescent="0.2">
      <c r="A40" s="309" t="str">
        <f t="shared" si="0"/>
        <v>1</v>
      </c>
      <c r="B40" s="309">
        <f t="shared" si="1"/>
        <v>6</v>
      </c>
      <c r="C40" s="384">
        <v>163707</v>
      </c>
      <c r="D40" s="384" t="s">
        <v>320</v>
      </c>
      <c r="E40" s="384" t="s">
        <v>321</v>
      </c>
      <c r="F40" s="385">
        <v>5074709007.6400003</v>
      </c>
      <c r="G40" s="385">
        <v>308734057.02999997</v>
      </c>
      <c r="H40" s="385">
        <v>65306837.810000002</v>
      </c>
      <c r="I40" s="385">
        <v>5318136226.8599997</v>
      </c>
      <c r="J40" s="385">
        <v>0</v>
      </c>
      <c r="K40" s="385">
        <v>5318136226.8599997</v>
      </c>
    </row>
    <row r="41" spans="1:11" ht="15" x14ac:dyDescent="0.2">
      <c r="A41" s="309" t="str">
        <f t="shared" si="0"/>
        <v>1</v>
      </c>
      <c r="B41" s="309">
        <f t="shared" si="1"/>
        <v>6</v>
      </c>
      <c r="C41" s="384">
        <v>163708</v>
      </c>
      <c r="D41" s="384" t="s">
        <v>322</v>
      </c>
      <c r="E41" s="384" t="s">
        <v>323</v>
      </c>
      <c r="F41" s="385">
        <v>197422451.11000001</v>
      </c>
      <c r="G41" s="385">
        <v>0</v>
      </c>
      <c r="H41" s="385">
        <v>0</v>
      </c>
      <c r="I41" s="385">
        <v>197422451.11000001</v>
      </c>
      <c r="J41" s="385">
        <v>0</v>
      </c>
      <c r="K41" s="385">
        <v>197422451.11000001</v>
      </c>
    </row>
    <row r="42" spans="1:11" ht="15" x14ac:dyDescent="0.2">
      <c r="A42" s="309" t="str">
        <f t="shared" si="0"/>
        <v>1</v>
      </c>
      <c r="B42" s="309">
        <f t="shared" si="1"/>
        <v>6</v>
      </c>
      <c r="C42" s="384">
        <v>163709</v>
      </c>
      <c r="D42" s="384" t="s">
        <v>324</v>
      </c>
      <c r="E42" s="384" t="s">
        <v>325</v>
      </c>
      <c r="F42" s="385">
        <v>18690140</v>
      </c>
      <c r="G42" s="385">
        <v>0</v>
      </c>
      <c r="H42" s="385">
        <v>0</v>
      </c>
      <c r="I42" s="385">
        <v>18690140</v>
      </c>
      <c r="J42" s="385">
        <v>0</v>
      </c>
      <c r="K42" s="385">
        <v>18690140</v>
      </c>
    </row>
    <row r="43" spans="1:11" ht="15" x14ac:dyDescent="0.2">
      <c r="A43" s="309" t="str">
        <f t="shared" si="0"/>
        <v>1</v>
      </c>
      <c r="B43" s="309">
        <f t="shared" si="1"/>
        <v>6</v>
      </c>
      <c r="C43" s="384">
        <v>163710</v>
      </c>
      <c r="D43" s="384" t="s">
        <v>326</v>
      </c>
      <c r="E43" s="384" t="s">
        <v>327</v>
      </c>
      <c r="F43" s="385">
        <v>6829152</v>
      </c>
      <c r="G43" s="385">
        <v>0</v>
      </c>
      <c r="H43" s="385">
        <v>0</v>
      </c>
      <c r="I43" s="385">
        <v>6829152</v>
      </c>
      <c r="J43" s="385">
        <v>0</v>
      </c>
      <c r="K43" s="385">
        <v>6829152</v>
      </c>
    </row>
    <row r="44" spans="1:11" ht="15" x14ac:dyDescent="0.2">
      <c r="A44" s="309" t="str">
        <f t="shared" si="0"/>
        <v>1</v>
      </c>
      <c r="B44" s="309">
        <f t="shared" si="1"/>
        <v>6</v>
      </c>
      <c r="C44" s="384">
        <v>163712</v>
      </c>
      <c r="D44" s="384" t="s">
        <v>328</v>
      </c>
      <c r="E44" s="384" t="s">
        <v>319</v>
      </c>
      <c r="F44" s="385">
        <v>4851767264.5299997</v>
      </c>
      <c r="G44" s="385">
        <v>304872057.02999997</v>
      </c>
      <c r="H44" s="385">
        <v>65306837.810000002</v>
      </c>
      <c r="I44" s="385">
        <v>5091332483.75</v>
      </c>
      <c r="J44" s="385">
        <v>0</v>
      </c>
      <c r="K44" s="385">
        <v>5091332483.75</v>
      </c>
    </row>
    <row r="45" spans="1:11" ht="15" x14ac:dyDescent="0.2">
      <c r="A45" s="309" t="str">
        <f t="shared" si="0"/>
        <v>1</v>
      </c>
      <c r="B45" s="309">
        <f t="shared" si="1"/>
        <v>4</v>
      </c>
      <c r="C45" s="384">
        <v>1640</v>
      </c>
      <c r="D45" s="384" t="s">
        <v>1636</v>
      </c>
      <c r="E45" s="384" t="s">
        <v>1527</v>
      </c>
      <c r="F45" s="385">
        <v>0</v>
      </c>
      <c r="G45" s="385">
        <v>3862000</v>
      </c>
      <c r="H45" s="385">
        <v>0</v>
      </c>
      <c r="I45" s="385">
        <v>3862000</v>
      </c>
      <c r="J45" s="385">
        <v>0</v>
      </c>
      <c r="K45" s="385">
        <v>3862000</v>
      </c>
    </row>
    <row r="46" spans="1:11" ht="15" x14ac:dyDescent="0.2">
      <c r="A46" s="309" t="str">
        <f t="shared" si="0"/>
        <v>1</v>
      </c>
      <c r="B46" s="309">
        <f t="shared" si="1"/>
        <v>6</v>
      </c>
      <c r="C46" s="384">
        <v>164001</v>
      </c>
      <c r="D46" s="384" t="s">
        <v>1518</v>
      </c>
      <c r="E46" s="384" t="s">
        <v>1519</v>
      </c>
      <c r="F46" s="385">
        <v>15319705939.17</v>
      </c>
      <c r="G46" s="385">
        <v>0</v>
      </c>
      <c r="H46" s="385">
        <v>0</v>
      </c>
      <c r="I46" s="385">
        <v>15319705939.17</v>
      </c>
      <c r="J46" s="385">
        <v>0</v>
      </c>
      <c r="K46" s="385">
        <v>15319705939.17</v>
      </c>
    </row>
    <row r="47" spans="1:11" ht="15" x14ac:dyDescent="0.2">
      <c r="A47" s="309" t="str">
        <f t="shared" si="0"/>
        <v>1</v>
      </c>
      <c r="B47" s="309">
        <f t="shared" si="1"/>
        <v>4</v>
      </c>
      <c r="C47" s="384">
        <v>1655</v>
      </c>
      <c r="D47" s="384" t="s">
        <v>1520</v>
      </c>
      <c r="E47" s="384" t="s">
        <v>1521</v>
      </c>
      <c r="F47" s="385">
        <v>15319705939.17</v>
      </c>
      <c r="G47" s="385">
        <v>0</v>
      </c>
      <c r="H47" s="385">
        <v>0</v>
      </c>
      <c r="I47" s="385">
        <v>15319705939.17</v>
      </c>
      <c r="J47" s="385">
        <v>0</v>
      </c>
      <c r="K47" s="385">
        <v>15319705939.17</v>
      </c>
    </row>
    <row r="48" spans="1:11" ht="15" x14ac:dyDescent="0.2">
      <c r="A48" s="309" t="str">
        <f t="shared" si="0"/>
        <v>1</v>
      </c>
      <c r="B48" s="309">
        <f t="shared" si="1"/>
        <v>6</v>
      </c>
      <c r="C48" s="384">
        <v>165501</v>
      </c>
      <c r="D48" s="384" t="s">
        <v>329</v>
      </c>
      <c r="E48" s="384" t="s">
        <v>323</v>
      </c>
      <c r="F48" s="385">
        <v>657067977.15999997</v>
      </c>
      <c r="G48" s="385">
        <v>0</v>
      </c>
      <c r="H48" s="385">
        <v>0</v>
      </c>
      <c r="I48" s="385">
        <v>657067977.15999997</v>
      </c>
      <c r="J48" s="385">
        <v>0</v>
      </c>
      <c r="K48" s="385">
        <v>657067977.15999997</v>
      </c>
    </row>
    <row r="49" spans="1:11" ht="15" x14ac:dyDescent="0.2">
      <c r="A49" s="309" t="str">
        <f t="shared" si="0"/>
        <v>1</v>
      </c>
      <c r="B49" s="309">
        <f t="shared" si="1"/>
        <v>6</v>
      </c>
      <c r="C49" s="384">
        <v>165522</v>
      </c>
      <c r="D49" s="384" t="s">
        <v>1522</v>
      </c>
      <c r="E49" s="384" t="s">
        <v>1523</v>
      </c>
      <c r="F49" s="385">
        <v>277665334.39999998</v>
      </c>
      <c r="G49" s="385">
        <v>0</v>
      </c>
      <c r="H49" s="385">
        <v>0</v>
      </c>
      <c r="I49" s="385">
        <v>277665334.39999998</v>
      </c>
      <c r="J49" s="385">
        <v>0</v>
      </c>
      <c r="K49" s="385">
        <v>277665334.39999998</v>
      </c>
    </row>
    <row r="50" spans="1:11" ht="15" x14ac:dyDescent="0.2">
      <c r="A50" s="309" t="str">
        <f t="shared" si="0"/>
        <v>1</v>
      </c>
      <c r="B50" s="309">
        <f t="shared" si="1"/>
        <v>4</v>
      </c>
      <c r="C50" s="384">
        <v>1660</v>
      </c>
      <c r="D50" s="384" t="s">
        <v>330</v>
      </c>
      <c r="E50" s="384" t="s">
        <v>331</v>
      </c>
      <c r="F50" s="385">
        <v>379402642.75999999</v>
      </c>
      <c r="G50" s="385">
        <v>0</v>
      </c>
      <c r="H50" s="385">
        <v>0</v>
      </c>
      <c r="I50" s="385">
        <v>379402642.75999999</v>
      </c>
      <c r="J50" s="385">
        <v>0</v>
      </c>
      <c r="K50" s="385">
        <v>379402642.75999999</v>
      </c>
    </row>
    <row r="51" spans="1:11" ht="15" x14ac:dyDescent="0.2">
      <c r="A51" s="309" t="str">
        <f t="shared" si="0"/>
        <v>1</v>
      </c>
      <c r="B51" s="309">
        <f t="shared" si="1"/>
        <v>6</v>
      </c>
      <c r="C51" s="384">
        <v>166002</v>
      </c>
      <c r="D51" s="384" t="s">
        <v>332</v>
      </c>
      <c r="E51" s="384" t="s">
        <v>325</v>
      </c>
      <c r="F51" s="385">
        <v>159806736.02000001</v>
      </c>
      <c r="G51" s="385">
        <v>0</v>
      </c>
      <c r="H51" s="385">
        <v>0</v>
      </c>
      <c r="I51" s="385">
        <v>159806736.02000001</v>
      </c>
      <c r="J51" s="385">
        <v>0</v>
      </c>
      <c r="K51" s="385">
        <v>159806736.02000001</v>
      </c>
    </row>
    <row r="52" spans="1:11" ht="15" x14ac:dyDescent="0.2">
      <c r="A52" s="309" t="str">
        <f t="shared" si="0"/>
        <v>1</v>
      </c>
      <c r="B52" s="309">
        <f t="shared" si="1"/>
        <v>4</v>
      </c>
      <c r="C52" s="384">
        <v>1665</v>
      </c>
      <c r="D52" s="384" t="s">
        <v>1524</v>
      </c>
      <c r="E52" s="384" t="s">
        <v>1525</v>
      </c>
      <c r="F52" s="385">
        <v>159806736.02000001</v>
      </c>
      <c r="G52" s="385">
        <v>0</v>
      </c>
      <c r="H52" s="385">
        <v>0</v>
      </c>
      <c r="I52" s="385">
        <v>159806736.02000001</v>
      </c>
      <c r="J52" s="385">
        <v>0</v>
      </c>
      <c r="K52" s="385">
        <v>159806736.02000001</v>
      </c>
    </row>
    <row r="53" spans="1:11" ht="15" x14ac:dyDescent="0.2">
      <c r="A53" s="309" t="str">
        <f t="shared" si="0"/>
        <v>1</v>
      </c>
      <c r="B53" s="309">
        <f t="shared" si="1"/>
        <v>6</v>
      </c>
      <c r="C53" s="384">
        <v>166501</v>
      </c>
      <c r="D53" s="384" t="s">
        <v>333</v>
      </c>
      <c r="E53" s="384" t="s">
        <v>327</v>
      </c>
      <c r="F53" s="385">
        <v>1528716580</v>
      </c>
      <c r="G53" s="385">
        <v>0</v>
      </c>
      <c r="H53" s="385">
        <v>0</v>
      </c>
      <c r="I53" s="385">
        <v>1528716580</v>
      </c>
      <c r="J53" s="385">
        <v>0</v>
      </c>
      <c r="K53" s="385">
        <v>1528716580</v>
      </c>
    </row>
    <row r="54" spans="1:11" ht="15" x14ac:dyDescent="0.2">
      <c r="A54" s="309" t="str">
        <f t="shared" si="0"/>
        <v>1</v>
      </c>
      <c r="B54" s="309">
        <f t="shared" si="1"/>
        <v>6</v>
      </c>
      <c r="C54" s="384">
        <v>166502</v>
      </c>
      <c r="D54" s="384" t="s">
        <v>334</v>
      </c>
      <c r="E54" s="384" t="s">
        <v>335</v>
      </c>
      <c r="F54" s="385">
        <v>1502736457</v>
      </c>
      <c r="G54" s="385">
        <v>0</v>
      </c>
      <c r="H54" s="385">
        <v>0</v>
      </c>
      <c r="I54" s="385">
        <v>1502736457</v>
      </c>
      <c r="J54" s="385">
        <v>0</v>
      </c>
      <c r="K54" s="385">
        <v>1502736457</v>
      </c>
    </row>
    <row r="55" spans="1:11" ht="15" x14ac:dyDescent="0.2">
      <c r="A55" s="309" t="str">
        <f t="shared" si="0"/>
        <v>1</v>
      </c>
      <c r="B55" s="309">
        <f t="shared" si="1"/>
        <v>4</v>
      </c>
      <c r="C55" s="384">
        <v>1670</v>
      </c>
      <c r="D55" s="384" t="s">
        <v>336</v>
      </c>
      <c r="E55" s="384" t="s">
        <v>337</v>
      </c>
      <c r="F55" s="385">
        <v>25980123</v>
      </c>
      <c r="G55" s="385">
        <v>0</v>
      </c>
      <c r="H55" s="385">
        <v>0</v>
      </c>
      <c r="I55" s="385">
        <v>25980123</v>
      </c>
      <c r="J55" s="385">
        <v>0</v>
      </c>
      <c r="K55" s="385">
        <v>25980123</v>
      </c>
    </row>
    <row r="56" spans="1:11" ht="15" x14ac:dyDescent="0.2">
      <c r="A56" s="309" t="str">
        <f t="shared" si="0"/>
        <v>1</v>
      </c>
      <c r="B56" s="309">
        <f t="shared" si="1"/>
        <v>6</v>
      </c>
      <c r="C56" s="384">
        <v>167001</v>
      </c>
      <c r="D56" s="384" t="s">
        <v>338</v>
      </c>
      <c r="E56" s="384" t="s">
        <v>319</v>
      </c>
      <c r="F56" s="385">
        <v>14326812969.309999</v>
      </c>
      <c r="G56" s="385">
        <v>32648484</v>
      </c>
      <c r="H56" s="385">
        <v>304872057.02999997</v>
      </c>
      <c r="I56" s="385">
        <v>14054589396.280001</v>
      </c>
      <c r="J56" s="385">
        <v>0</v>
      </c>
      <c r="K56" s="385">
        <v>14054589396.280001</v>
      </c>
    </row>
    <row r="57" spans="1:11" ht="15" x14ac:dyDescent="0.2">
      <c r="A57" s="309" t="str">
        <f t="shared" si="0"/>
        <v>1</v>
      </c>
      <c r="B57" s="309">
        <f t="shared" si="1"/>
        <v>6</v>
      </c>
      <c r="C57" s="384">
        <v>167002</v>
      </c>
      <c r="D57" s="384" t="s">
        <v>339</v>
      </c>
      <c r="E57" s="384" t="s">
        <v>340</v>
      </c>
      <c r="F57" s="385">
        <v>2412950131.5500002</v>
      </c>
      <c r="G57" s="385">
        <v>0</v>
      </c>
      <c r="H57" s="385">
        <v>0</v>
      </c>
      <c r="I57" s="385">
        <v>2412950131.5500002</v>
      </c>
      <c r="J57" s="385">
        <v>0</v>
      </c>
      <c r="K57" s="385">
        <v>2412950131.5500002</v>
      </c>
    </row>
    <row r="58" spans="1:11" ht="15" x14ac:dyDescent="0.2">
      <c r="A58" s="309" t="str">
        <f t="shared" si="0"/>
        <v>1</v>
      </c>
      <c r="B58" s="309">
        <f t="shared" si="1"/>
        <v>4</v>
      </c>
      <c r="C58" s="384">
        <v>1675</v>
      </c>
      <c r="D58" s="384" t="s">
        <v>341</v>
      </c>
      <c r="E58" s="384" t="s">
        <v>342</v>
      </c>
      <c r="F58" s="385">
        <v>11913862837.76</v>
      </c>
      <c r="G58" s="385">
        <v>32648484</v>
      </c>
      <c r="H58" s="385">
        <v>304872057.02999997</v>
      </c>
      <c r="I58" s="385">
        <v>11641639264.73</v>
      </c>
      <c r="J58" s="385">
        <v>0</v>
      </c>
      <c r="K58" s="385">
        <v>11641639264.73</v>
      </c>
    </row>
    <row r="59" spans="1:11" ht="15" x14ac:dyDescent="0.2">
      <c r="A59" s="309" t="str">
        <f t="shared" si="0"/>
        <v>1</v>
      </c>
      <c r="B59" s="309">
        <f t="shared" si="1"/>
        <v>6</v>
      </c>
      <c r="C59" s="384">
        <v>167502</v>
      </c>
      <c r="D59" s="384" t="s">
        <v>343</v>
      </c>
      <c r="E59" s="384" t="s">
        <v>344</v>
      </c>
      <c r="F59" s="385">
        <v>1209733205.3399999</v>
      </c>
      <c r="G59" s="385">
        <v>158000000</v>
      </c>
      <c r="H59" s="385">
        <v>0</v>
      </c>
      <c r="I59" s="385">
        <v>1367733205.3399999</v>
      </c>
      <c r="J59" s="385">
        <v>0</v>
      </c>
      <c r="K59" s="385">
        <v>1367733205.3399999</v>
      </c>
    </row>
    <row r="60" spans="1:11" ht="15" x14ac:dyDescent="0.2">
      <c r="A60" s="309" t="str">
        <f t="shared" si="0"/>
        <v>1</v>
      </c>
      <c r="B60" s="309">
        <f t="shared" si="1"/>
        <v>4</v>
      </c>
      <c r="C60" s="384">
        <v>1680</v>
      </c>
      <c r="D60" s="384" t="s">
        <v>345</v>
      </c>
      <c r="E60" s="384" t="s">
        <v>346</v>
      </c>
      <c r="F60" s="385">
        <v>1209733205.3399999</v>
      </c>
      <c r="G60" s="385">
        <v>158000000</v>
      </c>
      <c r="H60" s="385">
        <v>0</v>
      </c>
      <c r="I60" s="385">
        <v>1367733205.3399999</v>
      </c>
      <c r="J60" s="385">
        <v>0</v>
      </c>
      <c r="K60" s="385">
        <v>1367733205.3399999</v>
      </c>
    </row>
    <row r="61" spans="1:11" ht="15" x14ac:dyDescent="0.2">
      <c r="A61" s="309" t="str">
        <f t="shared" si="0"/>
        <v>1</v>
      </c>
      <c r="B61" s="309">
        <f t="shared" si="1"/>
        <v>6</v>
      </c>
      <c r="C61" s="384">
        <v>168002</v>
      </c>
      <c r="D61" s="384" t="s">
        <v>1526</v>
      </c>
      <c r="E61" s="384" t="s">
        <v>1527</v>
      </c>
      <c r="F61" s="385">
        <v>3862000</v>
      </c>
      <c r="G61" s="385">
        <v>0</v>
      </c>
      <c r="H61" s="385">
        <v>3862000</v>
      </c>
      <c r="I61" s="385">
        <v>0</v>
      </c>
      <c r="J61" s="385">
        <v>0</v>
      </c>
      <c r="K61" s="385">
        <v>0</v>
      </c>
    </row>
    <row r="62" spans="1:11" ht="15" x14ac:dyDescent="0.2">
      <c r="A62" s="309" t="str">
        <f t="shared" si="0"/>
        <v>1</v>
      </c>
      <c r="B62" s="309">
        <f t="shared" si="1"/>
        <v>4</v>
      </c>
      <c r="C62" s="384">
        <v>1685</v>
      </c>
      <c r="D62" s="384" t="s">
        <v>1528</v>
      </c>
      <c r="E62" s="384" t="s">
        <v>1529</v>
      </c>
      <c r="F62" s="385">
        <v>3862000</v>
      </c>
      <c r="G62" s="385">
        <v>0</v>
      </c>
      <c r="H62" s="385">
        <v>3862000</v>
      </c>
      <c r="I62" s="385">
        <v>0</v>
      </c>
      <c r="J62" s="385">
        <v>0</v>
      </c>
      <c r="K62" s="385">
        <v>0</v>
      </c>
    </row>
    <row r="63" spans="1:11" ht="15" x14ac:dyDescent="0.2">
      <c r="A63" s="309" t="str">
        <f t="shared" si="0"/>
        <v>1</v>
      </c>
      <c r="B63" s="309">
        <f t="shared" si="1"/>
        <v>6</v>
      </c>
      <c r="C63" s="384">
        <v>168501</v>
      </c>
      <c r="D63" s="384" t="s">
        <v>347</v>
      </c>
      <c r="E63" s="384" t="s">
        <v>348</v>
      </c>
      <c r="F63" s="385">
        <v>-8063785214.7600002</v>
      </c>
      <c r="G63" s="385">
        <v>44252232.289999999</v>
      </c>
      <c r="H63" s="385">
        <v>434927687.39999998</v>
      </c>
      <c r="I63" s="385">
        <v>-8454460669.8699999</v>
      </c>
      <c r="J63" s="385">
        <v>0</v>
      </c>
      <c r="K63" s="385">
        <v>-8454460669.8699999</v>
      </c>
    </row>
    <row r="64" spans="1:11" ht="15" x14ac:dyDescent="0.2">
      <c r="A64" s="309" t="str">
        <f t="shared" si="0"/>
        <v>1</v>
      </c>
      <c r="B64" s="309">
        <f t="shared" si="1"/>
        <v>6</v>
      </c>
      <c r="C64" s="384">
        <v>168504</v>
      </c>
      <c r="D64" s="384" t="s">
        <v>1530</v>
      </c>
      <c r="E64" s="384" t="s">
        <v>1519</v>
      </c>
      <c r="F64" s="385">
        <v>-3116619960.5500002</v>
      </c>
      <c r="G64" s="385">
        <v>0</v>
      </c>
      <c r="H64" s="385">
        <v>32524060.800000001</v>
      </c>
      <c r="I64" s="385">
        <v>-3149144021.3499999</v>
      </c>
      <c r="J64" s="385">
        <v>0</v>
      </c>
      <c r="K64" s="385">
        <v>-3149144021.3499999</v>
      </c>
    </row>
    <row r="65" spans="1:11" ht="15" x14ac:dyDescent="0.2">
      <c r="A65" s="309" t="str">
        <f t="shared" si="0"/>
        <v>1</v>
      </c>
      <c r="B65" s="309">
        <f t="shared" si="1"/>
        <v>6</v>
      </c>
      <c r="C65" s="384">
        <v>168505</v>
      </c>
      <c r="D65" s="384" t="s">
        <v>349</v>
      </c>
      <c r="E65" s="384" t="s">
        <v>323</v>
      </c>
      <c r="F65" s="385">
        <v>-368518029.60000002</v>
      </c>
      <c r="G65" s="385">
        <v>0</v>
      </c>
      <c r="H65" s="385">
        <v>16472841.109999999</v>
      </c>
      <c r="I65" s="385">
        <v>-384990870.70999998</v>
      </c>
      <c r="J65" s="385">
        <v>0</v>
      </c>
      <c r="K65" s="385">
        <v>-384990870.70999998</v>
      </c>
    </row>
    <row r="66" spans="1:11" ht="15" x14ac:dyDescent="0.2">
      <c r="A66" s="309" t="str">
        <f t="shared" si="0"/>
        <v>1</v>
      </c>
      <c r="B66" s="309">
        <f t="shared" si="1"/>
        <v>6</v>
      </c>
      <c r="C66" s="384">
        <v>168506</v>
      </c>
      <c r="D66" s="384" t="s">
        <v>350</v>
      </c>
      <c r="E66" s="384" t="s">
        <v>325</v>
      </c>
      <c r="F66" s="385">
        <v>-70126251.879999995</v>
      </c>
      <c r="G66" s="385">
        <v>0</v>
      </c>
      <c r="H66" s="385">
        <v>0</v>
      </c>
      <c r="I66" s="385">
        <v>-70126251.879999995</v>
      </c>
      <c r="J66" s="385">
        <v>0</v>
      </c>
      <c r="K66" s="385">
        <v>-70126251.879999995</v>
      </c>
    </row>
    <row r="67" spans="1:11" ht="15" x14ac:dyDescent="0.2">
      <c r="A67" s="309" t="str">
        <f t="shared" si="0"/>
        <v>1</v>
      </c>
      <c r="B67" s="309">
        <f t="shared" si="1"/>
        <v>6</v>
      </c>
      <c r="C67" s="384">
        <v>168507</v>
      </c>
      <c r="D67" s="384" t="s">
        <v>351</v>
      </c>
      <c r="E67" s="384" t="s">
        <v>327</v>
      </c>
      <c r="F67" s="385">
        <v>-255201548.25999999</v>
      </c>
      <c r="G67" s="385">
        <v>0</v>
      </c>
      <c r="H67" s="385">
        <v>19194321.629999999</v>
      </c>
      <c r="I67" s="385">
        <v>-274395869.88999999</v>
      </c>
      <c r="J67" s="385">
        <v>0</v>
      </c>
      <c r="K67" s="385">
        <v>-274395869.88999999</v>
      </c>
    </row>
    <row r="68" spans="1:11" ht="15" x14ac:dyDescent="0.2">
      <c r="A68" s="309" t="str">
        <f t="shared" si="0"/>
        <v>1</v>
      </c>
      <c r="B68" s="309">
        <f t="shared" si="1"/>
        <v>6</v>
      </c>
      <c r="C68" s="384">
        <v>168508</v>
      </c>
      <c r="D68" s="384" t="s">
        <v>352</v>
      </c>
      <c r="E68" s="384" t="s">
        <v>319</v>
      </c>
      <c r="F68" s="385">
        <v>-3543889852.8699999</v>
      </c>
      <c r="G68" s="385">
        <v>40390232.289999999</v>
      </c>
      <c r="H68" s="385">
        <v>344987614.88999999</v>
      </c>
      <c r="I68" s="385">
        <v>-3848487235.4699998</v>
      </c>
      <c r="J68" s="385">
        <v>0</v>
      </c>
      <c r="K68" s="385">
        <v>-3848487235.4699998</v>
      </c>
    </row>
    <row r="69" spans="1:11" ht="15" x14ac:dyDescent="0.2">
      <c r="A69" s="309" t="str">
        <f t="shared" si="0"/>
        <v>1</v>
      </c>
      <c r="B69" s="309">
        <f t="shared" si="1"/>
        <v>6</v>
      </c>
      <c r="C69" s="384">
        <v>168509</v>
      </c>
      <c r="D69" s="384" t="s">
        <v>353</v>
      </c>
      <c r="E69" s="384" t="s">
        <v>344</v>
      </c>
      <c r="F69" s="385">
        <v>-705567571.60000002</v>
      </c>
      <c r="G69" s="385">
        <v>0</v>
      </c>
      <c r="H69" s="385">
        <v>17886848.969999999</v>
      </c>
      <c r="I69" s="385">
        <v>-723454420.57000005</v>
      </c>
      <c r="J69" s="385">
        <v>0</v>
      </c>
      <c r="K69" s="385">
        <v>-723454420.57000005</v>
      </c>
    </row>
    <row r="70" spans="1:11" ht="15" x14ac:dyDescent="0.2">
      <c r="A70" s="309" t="str">
        <f t="shared" si="0"/>
        <v>1</v>
      </c>
      <c r="B70" s="309">
        <f t="shared" si="1"/>
        <v>6</v>
      </c>
      <c r="C70" s="384">
        <v>168515</v>
      </c>
      <c r="D70" s="384" t="s">
        <v>1531</v>
      </c>
      <c r="E70" s="384" t="s">
        <v>1527</v>
      </c>
      <c r="F70" s="385">
        <v>-3862000</v>
      </c>
      <c r="G70" s="385">
        <v>3862000</v>
      </c>
      <c r="H70" s="385">
        <v>0</v>
      </c>
      <c r="I70" s="385">
        <v>0</v>
      </c>
      <c r="J70" s="385">
        <v>0</v>
      </c>
      <c r="K70" s="385">
        <v>0</v>
      </c>
    </row>
    <row r="71" spans="1:11" ht="15" x14ac:dyDescent="0.2">
      <c r="A71" s="309" t="str">
        <f t="shared" si="0"/>
        <v>1</v>
      </c>
      <c r="B71" s="309">
        <f t="shared" si="1"/>
        <v>2</v>
      </c>
      <c r="C71" s="384">
        <v>19</v>
      </c>
      <c r="D71" s="384" t="s">
        <v>354</v>
      </c>
      <c r="E71" s="384" t="s">
        <v>321</v>
      </c>
      <c r="F71" s="385">
        <v>0</v>
      </c>
      <c r="G71" s="385">
        <v>0</v>
      </c>
      <c r="H71" s="385">
        <v>3862000</v>
      </c>
      <c r="I71" s="385">
        <v>-3862000</v>
      </c>
      <c r="J71" s="385">
        <v>0</v>
      </c>
      <c r="K71" s="385">
        <v>-3862000</v>
      </c>
    </row>
    <row r="72" spans="1:11" ht="15" x14ac:dyDescent="0.2">
      <c r="A72" s="309" t="str">
        <f t="shared" si="0"/>
        <v>1</v>
      </c>
      <c r="B72" s="309">
        <f t="shared" si="1"/>
        <v>4</v>
      </c>
      <c r="C72" s="384">
        <v>1906</v>
      </c>
      <c r="D72" s="384" t="s">
        <v>355</v>
      </c>
      <c r="E72" s="384" t="s">
        <v>356</v>
      </c>
      <c r="F72" s="385">
        <v>318177231003.37</v>
      </c>
      <c r="G72" s="385">
        <v>572237397696.40002</v>
      </c>
      <c r="H72" s="385">
        <v>152812540099.23999</v>
      </c>
      <c r="I72" s="385">
        <v>737602088600.53003</v>
      </c>
      <c r="J72" s="385">
        <v>736150352649.39001</v>
      </c>
      <c r="K72" s="385">
        <v>1451735951.1400001</v>
      </c>
    </row>
    <row r="73" spans="1:11" ht="15" x14ac:dyDescent="0.2">
      <c r="A73" s="309" t="str">
        <f t="shared" si="0"/>
        <v>1</v>
      </c>
      <c r="B73" s="309">
        <f t="shared" si="1"/>
        <v>6</v>
      </c>
      <c r="C73" s="384">
        <v>190603</v>
      </c>
      <c r="D73" s="384" t="s">
        <v>357</v>
      </c>
      <c r="E73" s="384" t="s">
        <v>358</v>
      </c>
      <c r="F73" s="385">
        <v>1524019806.7</v>
      </c>
      <c r="G73" s="385">
        <v>25579822</v>
      </c>
      <c r="H73" s="385">
        <v>494265848.60000002</v>
      </c>
      <c r="I73" s="385">
        <v>1055333780.1</v>
      </c>
      <c r="J73" s="385">
        <v>1055333780.1</v>
      </c>
      <c r="K73" s="385">
        <v>0</v>
      </c>
    </row>
    <row r="74" spans="1:11" ht="15" x14ac:dyDescent="0.2">
      <c r="A74" s="309" t="str">
        <f t="shared" ref="A74:A137" si="2">+LEFT(C74,1)</f>
        <v>1</v>
      </c>
      <c r="B74" s="309">
        <f t="shared" ref="B74:B137" si="3">+LEN(C74)</f>
        <v>6</v>
      </c>
      <c r="C74" s="384">
        <v>190604</v>
      </c>
      <c r="D74" s="384" t="s">
        <v>359</v>
      </c>
      <c r="E74" s="384" t="s">
        <v>360</v>
      </c>
      <c r="F74" s="385">
        <v>591200795.70000005</v>
      </c>
      <c r="G74" s="385">
        <v>25579822</v>
      </c>
      <c r="H74" s="385">
        <v>494265848.60000002</v>
      </c>
      <c r="I74" s="385">
        <v>122514769.09999999</v>
      </c>
      <c r="J74" s="385">
        <v>122514769.09999999</v>
      </c>
      <c r="K74" s="385">
        <v>0</v>
      </c>
    </row>
    <row r="75" spans="1:11" ht="15" x14ac:dyDescent="0.2">
      <c r="A75" s="309" t="str">
        <f t="shared" si="2"/>
        <v>1</v>
      </c>
      <c r="B75" s="309">
        <f t="shared" si="3"/>
        <v>4</v>
      </c>
      <c r="C75" s="384">
        <v>1908</v>
      </c>
      <c r="D75" s="384" t="s">
        <v>1532</v>
      </c>
      <c r="E75" s="384" t="s">
        <v>1533</v>
      </c>
      <c r="F75" s="385">
        <v>932819011</v>
      </c>
      <c r="G75" s="385">
        <v>0</v>
      </c>
      <c r="H75" s="385">
        <v>0</v>
      </c>
      <c r="I75" s="385">
        <v>932819011</v>
      </c>
      <c r="J75" s="385">
        <v>932819011</v>
      </c>
      <c r="K75" s="385">
        <v>0</v>
      </c>
    </row>
    <row r="76" spans="1:11" ht="15" x14ac:dyDescent="0.2">
      <c r="A76" s="309" t="str">
        <f t="shared" si="2"/>
        <v>1</v>
      </c>
      <c r="B76" s="309">
        <f t="shared" si="3"/>
        <v>6</v>
      </c>
      <c r="C76" s="384">
        <v>190801</v>
      </c>
      <c r="D76" s="384" t="s">
        <v>361</v>
      </c>
      <c r="E76" s="384" t="s">
        <v>362</v>
      </c>
      <c r="F76" s="385">
        <v>300820485146.94</v>
      </c>
      <c r="G76" s="385">
        <v>140918363328.48001</v>
      </c>
      <c r="H76" s="385">
        <v>45791732857.5</v>
      </c>
      <c r="I76" s="385">
        <v>395947115617.91998</v>
      </c>
      <c r="J76" s="385">
        <v>395947115617.91998</v>
      </c>
      <c r="K76" s="385">
        <v>0</v>
      </c>
    </row>
    <row r="77" spans="1:11" ht="15" x14ac:dyDescent="0.2">
      <c r="A77" s="309" t="str">
        <f t="shared" si="2"/>
        <v>1</v>
      </c>
      <c r="B77" s="309">
        <f t="shared" si="3"/>
        <v>4</v>
      </c>
      <c r="C77" s="384">
        <v>1970</v>
      </c>
      <c r="D77" s="384" t="s">
        <v>363</v>
      </c>
      <c r="E77" s="384" t="s">
        <v>364</v>
      </c>
      <c r="F77" s="385">
        <v>300820485146.94</v>
      </c>
      <c r="G77" s="385">
        <v>140918363328.48001</v>
      </c>
      <c r="H77" s="385">
        <v>45791732857.5</v>
      </c>
      <c r="I77" s="385">
        <v>395947115617.91998</v>
      </c>
      <c r="J77" s="385">
        <v>395947115617.91998</v>
      </c>
      <c r="K77" s="385">
        <v>0</v>
      </c>
    </row>
    <row r="78" spans="1:11" ht="15" x14ac:dyDescent="0.2">
      <c r="A78" s="309" t="str">
        <f t="shared" si="2"/>
        <v>1</v>
      </c>
      <c r="B78" s="309">
        <f t="shared" si="3"/>
        <v>6</v>
      </c>
      <c r="C78" s="384">
        <v>197007</v>
      </c>
      <c r="D78" s="384" t="s">
        <v>365</v>
      </c>
      <c r="E78" s="384" t="s">
        <v>366</v>
      </c>
      <c r="F78" s="385">
        <v>8357282068.29</v>
      </c>
      <c r="G78" s="385">
        <v>0</v>
      </c>
      <c r="H78" s="385">
        <v>0</v>
      </c>
      <c r="I78" s="385">
        <v>8357282068.29</v>
      </c>
      <c r="J78" s="385">
        <v>0</v>
      </c>
      <c r="K78" s="385">
        <v>8357282068.29</v>
      </c>
    </row>
    <row r="79" spans="1:11" ht="15" x14ac:dyDescent="0.2">
      <c r="A79" s="309" t="str">
        <f t="shared" si="2"/>
        <v>1</v>
      </c>
      <c r="B79" s="309">
        <f t="shared" si="3"/>
        <v>6</v>
      </c>
      <c r="C79" s="384">
        <v>197008</v>
      </c>
      <c r="D79" s="384" t="s">
        <v>367</v>
      </c>
      <c r="E79" s="384" t="s">
        <v>368</v>
      </c>
      <c r="F79" s="385">
        <v>7920514713.6800003</v>
      </c>
      <c r="G79" s="385">
        <v>0</v>
      </c>
      <c r="H79" s="385">
        <v>0</v>
      </c>
      <c r="I79" s="385">
        <v>7920514713.6800003</v>
      </c>
      <c r="J79" s="385">
        <v>0</v>
      </c>
      <c r="K79" s="385">
        <v>7920514713.6800003</v>
      </c>
    </row>
    <row r="80" spans="1:11" ht="15" x14ac:dyDescent="0.2">
      <c r="A80" s="309" t="str">
        <f t="shared" si="2"/>
        <v>1</v>
      </c>
      <c r="B80" s="309">
        <f t="shared" si="3"/>
        <v>4</v>
      </c>
      <c r="C80" s="384">
        <v>1975</v>
      </c>
      <c r="D80" s="384" t="s">
        <v>1534</v>
      </c>
      <c r="E80" s="384" t="s">
        <v>1535</v>
      </c>
      <c r="F80" s="385">
        <v>436767354.61000001</v>
      </c>
      <c r="G80" s="385">
        <v>0</v>
      </c>
      <c r="H80" s="385">
        <v>0</v>
      </c>
      <c r="I80" s="385">
        <v>436767354.61000001</v>
      </c>
      <c r="J80" s="385">
        <v>0</v>
      </c>
      <c r="K80" s="385">
        <v>436767354.61000001</v>
      </c>
    </row>
    <row r="81" spans="1:11" ht="15" x14ac:dyDescent="0.2">
      <c r="A81" s="309" t="str">
        <f t="shared" si="2"/>
        <v>1</v>
      </c>
      <c r="B81" s="309">
        <f t="shared" si="3"/>
        <v>6</v>
      </c>
      <c r="C81" s="384">
        <v>197507</v>
      </c>
      <c r="D81" s="384" t="s">
        <v>369</v>
      </c>
      <c r="E81" s="384" t="s">
        <v>370</v>
      </c>
      <c r="F81" s="385">
        <v>-6695022069.0100002</v>
      </c>
      <c r="G81" s="385">
        <v>0</v>
      </c>
      <c r="H81" s="385">
        <v>210524048.13999999</v>
      </c>
      <c r="I81" s="385">
        <v>-6905546117.1499996</v>
      </c>
      <c r="J81" s="385">
        <v>0</v>
      </c>
      <c r="K81" s="385">
        <v>-6905546117.1499996</v>
      </c>
    </row>
    <row r="82" spans="1:11" ht="15" x14ac:dyDescent="0.2">
      <c r="A82" s="309" t="str">
        <f t="shared" si="2"/>
        <v>1</v>
      </c>
      <c r="B82" s="309">
        <f t="shared" si="3"/>
        <v>4</v>
      </c>
      <c r="C82" s="384">
        <v>1986</v>
      </c>
      <c r="D82" s="384" t="s">
        <v>371</v>
      </c>
      <c r="E82" s="384" t="s">
        <v>368</v>
      </c>
      <c r="F82" s="385">
        <v>-6695022069.0100002</v>
      </c>
      <c r="G82" s="385">
        <v>0</v>
      </c>
      <c r="H82" s="385">
        <v>210524048.13999999</v>
      </c>
      <c r="I82" s="385">
        <v>-6905546117.1499996</v>
      </c>
      <c r="J82" s="385">
        <v>0</v>
      </c>
      <c r="K82" s="385">
        <v>-6905546117.1499996</v>
      </c>
    </row>
    <row r="83" spans="1:11" ht="15" x14ac:dyDescent="0.2">
      <c r="A83" s="309" t="str">
        <f t="shared" si="2"/>
        <v>1</v>
      </c>
      <c r="B83" s="309">
        <f t="shared" si="3"/>
        <v>6</v>
      </c>
      <c r="C83" s="384">
        <v>198604</v>
      </c>
      <c r="D83" s="384" t="s">
        <v>1536</v>
      </c>
      <c r="E83" s="384" t="s">
        <v>1537</v>
      </c>
      <c r="F83" s="385">
        <v>14170466050.450001</v>
      </c>
      <c r="G83" s="385">
        <v>431293454545.91998</v>
      </c>
      <c r="H83" s="385">
        <v>106316017345</v>
      </c>
      <c r="I83" s="385">
        <v>339147903251.37</v>
      </c>
      <c r="J83" s="385">
        <v>339147903251.37</v>
      </c>
      <c r="K83" s="385">
        <v>0</v>
      </c>
    </row>
    <row r="84" spans="1:11" ht="15" x14ac:dyDescent="0.2">
      <c r="A84" s="309" t="str">
        <f t="shared" si="2"/>
        <v>1</v>
      </c>
      <c r="B84" s="309">
        <f t="shared" si="3"/>
        <v>6</v>
      </c>
      <c r="C84" s="384">
        <v>198605</v>
      </c>
      <c r="D84" s="384" t="s">
        <v>1538</v>
      </c>
      <c r="E84" s="384" t="s">
        <v>1539</v>
      </c>
      <c r="F84" s="385">
        <v>14170466050.450001</v>
      </c>
      <c r="G84" s="385">
        <v>357295357537.91998</v>
      </c>
      <c r="H84" s="385">
        <v>106316017345</v>
      </c>
      <c r="I84" s="385">
        <v>265149806243.37</v>
      </c>
      <c r="J84" s="385">
        <v>265149806243.37</v>
      </c>
      <c r="K84" s="385">
        <v>0</v>
      </c>
    </row>
    <row r="85" spans="1:11" ht="15" x14ac:dyDescent="0.2">
      <c r="A85" s="309" t="str">
        <f t="shared" si="2"/>
        <v>2</v>
      </c>
      <c r="B85" s="309">
        <f t="shared" si="3"/>
        <v>1</v>
      </c>
      <c r="C85" s="384">
        <v>2</v>
      </c>
      <c r="D85" s="384" t="s">
        <v>1644</v>
      </c>
      <c r="E85" s="384" t="s">
        <v>1645</v>
      </c>
      <c r="F85" s="385">
        <v>0</v>
      </c>
      <c r="G85" s="385">
        <v>73998097008</v>
      </c>
      <c r="H85" s="385">
        <v>0</v>
      </c>
      <c r="I85" s="385">
        <v>73998097008</v>
      </c>
      <c r="J85" s="385">
        <v>73998097008</v>
      </c>
      <c r="K85" s="385">
        <v>0</v>
      </c>
    </row>
    <row r="86" spans="1:11" ht="15" x14ac:dyDescent="0.2">
      <c r="A86" s="309" t="str">
        <f t="shared" si="2"/>
        <v>2</v>
      </c>
      <c r="B86" s="309">
        <f t="shared" si="3"/>
        <v>2</v>
      </c>
      <c r="C86" s="384">
        <v>24</v>
      </c>
      <c r="D86" s="384" t="s">
        <v>372</v>
      </c>
      <c r="E86" s="384" t="s">
        <v>373</v>
      </c>
      <c r="F86" s="385">
        <v>2461667202078.4502</v>
      </c>
      <c r="G86" s="385">
        <v>791342992389.29004</v>
      </c>
      <c r="H86" s="385">
        <v>2063238957724.6201</v>
      </c>
      <c r="I86" s="385">
        <v>3733563167413.7798</v>
      </c>
      <c r="J86" s="385">
        <v>3733563167413.7798</v>
      </c>
      <c r="K86" s="385">
        <v>0</v>
      </c>
    </row>
    <row r="87" spans="1:11" ht="15" x14ac:dyDescent="0.2">
      <c r="A87" s="309" t="str">
        <f t="shared" si="2"/>
        <v>2</v>
      </c>
      <c r="B87" s="309">
        <f t="shared" si="3"/>
        <v>4</v>
      </c>
      <c r="C87" s="384">
        <v>2401</v>
      </c>
      <c r="D87" s="384" t="s">
        <v>374</v>
      </c>
      <c r="E87" s="384" t="s">
        <v>375</v>
      </c>
      <c r="F87" s="385">
        <v>495004000644.53003</v>
      </c>
      <c r="G87" s="385">
        <v>363318180587.25</v>
      </c>
      <c r="H87" s="385">
        <v>637231796399.57996</v>
      </c>
      <c r="I87" s="385">
        <v>768917616456.85999</v>
      </c>
      <c r="J87" s="385">
        <v>768917616456.85999</v>
      </c>
      <c r="K87" s="385">
        <v>0</v>
      </c>
    </row>
    <row r="88" spans="1:11" ht="15" x14ac:dyDescent="0.2">
      <c r="A88" s="309" t="str">
        <f t="shared" si="2"/>
        <v>2</v>
      </c>
      <c r="B88" s="309">
        <f t="shared" si="3"/>
        <v>6</v>
      </c>
      <c r="C88" s="384">
        <v>240101</v>
      </c>
      <c r="D88" s="384" t="s">
        <v>376</v>
      </c>
      <c r="E88" s="384" t="s">
        <v>377</v>
      </c>
      <c r="F88" s="385">
        <v>2578228000.7399998</v>
      </c>
      <c r="G88" s="385">
        <v>26858761167.459999</v>
      </c>
      <c r="H88" s="385">
        <v>24561989124.110001</v>
      </c>
      <c r="I88" s="385">
        <v>281455957.38999999</v>
      </c>
      <c r="J88" s="385">
        <v>281455957.38999999</v>
      </c>
      <c r="K88" s="385">
        <v>0</v>
      </c>
    </row>
    <row r="89" spans="1:11" ht="15" x14ac:dyDescent="0.2">
      <c r="A89" s="309" t="str">
        <f t="shared" si="2"/>
        <v>2</v>
      </c>
      <c r="B89" s="309">
        <f t="shared" si="3"/>
        <v>6</v>
      </c>
      <c r="C89" s="384">
        <v>240102</v>
      </c>
      <c r="D89" s="384" t="s">
        <v>378</v>
      </c>
      <c r="E89" s="384" t="s">
        <v>379</v>
      </c>
      <c r="F89" s="385">
        <v>28095955.059999999</v>
      </c>
      <c r="G89" s="385">
        <v>248151423.63999999</v>
      </c>
      <c r="H89" s="385">
        <v>245045468.58000001</v>
      </c>
      <c r="I89" s="385">
        <v>24990000</v>
      </c>
      <c r="J89" s="385">
        <v>24990000</v>
      </c>
      <c r="K89" s="385">
        <v>0</v>
      </c>
    </row>
    <row r="90" spans="1:11" ht="15" x14ac:dyDescent="0.2">
      <c r="A90" s="309" t="str">
        <f t="shared" si="2"/>
        <v>2</v>
      </c>
      <c r="B90" s="309">
        <f t="shared" si="3"/>
        <v>4</v>
      </c>
      <c r="C90" s="384">
        <v>2402</v>
      </c>
      <c r="D90" s="384" t="s">
        <v>380</v>
      </c>
      <c r="E90" s="384" t="s">
        <v>381</v>
      </c>
      <c r="F90" s="385">
        <v>2550132045.6799998</v>
      </c>
      <c r="G90" s="385">
        <v>26610609743.82</v>
      </c>
      <c r="H90" s="385">
        <v>24316943655.529999</v>
      </c>
      <c r="I90" s="385">
        <v>256465957.38999999</v>
      </c>
      <c r="J90" s="385">
        <v>256465957.38999999</v>
      </c>
      <c r="K90" s="385">
        <v>0</v>
      </c>
    </row>
    <row r="91" spans="1:11" ht="15" x14ac:dyDescent="0.2">
      <c r="A91" s="309" t="str">
        <f t="shared" si="2"/>
        <v>2</v>
      </c>
      <c r="B91" s="309">
        <f t="shared" si="3"/>
        <v>6</v>
      </c>
      <c r="C91" s="384">
        <v>240205</v>
      </c>
      <c r="D91" s="384" t="s">
        <v>382</v>
      </c>
      <c r="E91" s="384" t="s">
        <v>383</v>
      </c>
      <c r="F91" s="385">
        <v>0</v>
      </c>
      <c r="G91" s="385">
        <v>36058008439.900002</v>
      </c>
      <c r="H91" s="385">
        <v>73998097008</v>
      </c>
      <c r="I91" s="385">
        <v>37940088568.099998</v>
      </c>
      <c r="J91" s="385">
        <v>37940088568.099998</v>
      </c>
      <c r="K91" s="385">
        <v>0</v>
      </c>
    </row>
    <row r="92" spans="1:11" ht="15" x14ac:dyDescent="0.2">
      <c r="A92" s="309" t="str">
        <f t="shared" si="2"/>
        <v>2</v>
      </c>
      <c r="B92" s="309">
        <f t="shared" si="3"/>
        <v>4</v>
      </c>
      <c r="C92" s="384">
        <v>2403</v>
      </c>
      <c r="D92" s="384" t="s">
        <v>1646</v>
      </c>
      <c r="E92" s="384" t="s">
        <v>1647</v>
      </c>
      <c r="F92" s="385">
        <v>0</v>
      </c>
      <c r="G92" s="385">
        <v>36058008439.900002</v>
      </c>
      <c r="H92" s="385">
        <v>73998097008</v>
      </c>
      <c r="I92" s="385">
        <v>37940088568.099998</v>
      </c>
      <c r="J92" s="385">
        <v>37940088568.099998</v>
      </c>
      <c r="K92" s="385">
        <v>0</v>
      </c>
    </row>
    <row r="93" spans="1:11" ht="15" x14ac:dyDescent="0.2">
      <c r="A93" s="309" t="str">
        <f t="shared" si="2"/>
        <v>2</v>
      </c>
      <c r="B93" s="309">
        <f t="shared" si="3"/>
        <v>6</v>
      </c>
      <c r="C93" s="384">
        <v>240315</v>
      </c>
      <c r="D93" s="384" t="s">
        <v>1540</v>
      </c>
      <c r="E93" s="384" t="s">
        <v>1541</v>
      </c>
      <c r="F93" s="385">
        <v>23954707051.790001</v>
      </c>
      <c r="G93" s="385">
        <v>41068630338.410004</v>
      </c>
      <c r="H93" s="385">
        <v>372525357537.91998</v>
      </c>
      <c r="I93" s="385">
        <v>355411434251.29999</v>
      </c>
      <c r="J93" s="385">
        <v>355411434251.29999</v>
      </c>
      <c r="K93" s="385">
        <v>0</v>
      </c>
    </row>
    <row r="94" spans="1:11" ht="15" x14ac:dyDescent="0.2">
      <c r="A94" s="309" t="str">
        <f t="shared" si="2"/>
        <v>2</v>
      </c>
      <c r="B94" s="309">
        <f t="shared" si="3"/>
        <v>4</v>
      </c>
      <c r="C94" s="384">
        <v>2407</v>
      </c>
      <c r="D94" s="384" t="s">
        <v>1542</v>
      </c>
      <c r="E94" s="384" t="s">
        <v>300</v>
      </c>
      <c r="F94" s="385">
        <v>23954707051.790001</v>
      </c>
      <c r="G94" s="385">
        <v>41068630338.410004</v>
      </c>
      <c r="H94" s="385">
        <v>372525357537.91998</v>
      </c>
      <c r="I94" s="385">
        <v>355411434251.29999</v>
      </c>
      <c r="J94" s="385">
        <v>355411434251.29999</v>
      </c>
      <c r="K94" s="385">
        <v>0</v>
      </c>
    </row>
    <row r="95" spans="1:11" ht="15" x14ac:dyDescent="0.2">
      <c r="A95" s="309" t="str">
        <f t="shared" si="2"/>
        <v>2</v>
      </c>
      <c r="B95" s="309">
        <f t="shared" si="3"/>
        <v>6</v>
      </c>
      <c r="C95" s="384">
        <v>240720</v>
      </c>
      <c r="D95" s="384" t="s">
        <v>386</v>
      </c>
      <c r="E95" s="384" t="s">
        <v>387</v>
      </c>
      <c r="F95" s="385">
        <v>1649411857.0799999</v>
      </c>
      <c r="G95" s="385">
        <v>23641585451.720001</v>
      </c>
      <c r="H95" s="385">
        <v>25596544847.040001</v>
      </c>
      <c r="I95" s="385">
        <v>3604371252.4000001</v>
      </c>
      <c r="J95" s="385">
        <v>3604371252.4000001</v>
      </c>
      <c r="K95" s="385">
        <v>0</v>
      </c>
    </row>
    <row r="96" spans="1:11" ht="15" x14ac:dyDescent="0.2">
      <c r="A96" s="309" t="str">
        <f t="shared" si="2"/>
        <v>2</v>
      </c>
      <c r="B96" s="309">
        <f t="shared" si="3"/>
        <v>6</v>
      </c>
      <c r="C96" s="384">
        <v>240722</v>
      </c>
      <c r="D96" s="384" t="s">
        <v>388</v>
      </c>
      <c r="E96" s="384" t="s">
        <v>389</v>
      </c>
      <c r="F96" s="385">
        <v>1645550188</v>
      </c>
      <c r="G96" s="385">
        <v>23640802752.720001</v>
      </c>
      <c r="H96" s="385">
        <v>25594558686.040001</v>
      </c>
      <c r="I96" s="385">
        <v>3599306121.3200002</v>
      </c>
      <c r="J96" s="385">
        <v>3599306121.3200002</v>
      </c>
      <c r="K96" s="385">
        <v>0</v>
      </c>
    </row>
    <row r="97" spans="1:11" ht="15" x14ac:dyDescent="0.2">
      <c r="A97" s="309" t="str">
        <f t="shared" si="2"/>
        <v>2</v>
      </c>
      <c r="B97" s="309">
        <f t="shared" si="3"/>
        <v>6</v>
      </c>
      <c r="C97" s="384">
        <v>240790</v>
      </c>
      <c r="D97" s="384" t="s">
        <v>390</v>
      </c>
      <c r="E97" s="384" t="s">
        <v>391</v>
      </c>
      <c r="F97" s="385">
        <v>783669</v>
      </c>
      <c r="G97" s="385">
        <v>782699</v>
      </c>
      <c r="H97" s="385">
        <v>1986161</v>
      </c>
      <c r="I97" s="385">
        <v>1987131</v>
      </c>
      <c r="J97" s="385">
        <v>1987131</v>
      </c>
      <c r="K97" s="385">
        <v>0</v>
      </c>
    </row>
    <row r="98" spans="1:11" ht="15" x14ac:dyDescent="0.2">
      <c r="A98" s="309" t="str">
        <f t="shared" si="2"/>
        <v>2</v>
      </c>
      <c r="B98" s="309">
        <f t="shared" si="3"/>
        <v>4</v>
      </c>
      <c r="C98" s="384">
        <v>2424</v>
      </c>
      <c r="D98" s="384" t="s">
        <v>392</v>
      </c>
      <c r="E98" s="384" t="s">
        <v>393</v>
      </c>
      <c r="F98" s="385">
        <v>3078000.08</v>
      </c>
      <c r="G98" s="385">
        <v>0</v>
      </c>
      <c r="H98" s="385">
        <v>0</v>
      </c>
      <c r="I98" s="385">
        <v>3078000.08</v>
      </c>
      <c r="J98" s="385">
        <v>3078000.08</v>
      </c>
      <c r="K98" s="385">
        <v>0</v>
      </c>
    </row>
    <row r="99" spans="1:11" ht="15" x14ac:dyDescent="0.2">
      <c r="A99" s="309" t="str">
        <f t="shared" si="2"/>
        <v>2</v>
      </c>
      <c r="B99" s="309">
        <f t="shared" si="3"/>
        <v>6</v>
      </c>
      <c r="C99" s="384">
        <v>242401</v>
      </c>
      <c r="D99" s="384" t="s">
        <v>394</v>
      </c>
      <c r="E99" s="384" t="s">
        <v>395</v>
      </c>
      <c r="F99" s="385">
        <v>72305017.680000007</v>
      </c>
      <c r="G99" s="385">
        <v>997973273</v>
      </c>
      <c r="H99" s="385">
        <v>1244601392</v>
      </c>
      <c r="I99" s="385">
        <v>318933136.68000001</v>
      </c>
      <c r="J99" s="385">
        <v>318933136.68000001</v>
      </c>
      <c r="K99" s="385">
        <v>0</v>
      </c>
    </row>
    <row r="100" spans="1:11" ht="15" x14ac:dyDescent="0.2">
      <c r="A100" s="309" t="str">
        <f t="shared" si="2"/>
        <v>2</v>
      </c>
      <c r="B100" s="309">
        <f t="shared" si="3"/>
        <v>6</v>
      </c>
      <c r="C100" s="384">
        <v>242402</v>
      </c>
      <c r="D100" s="384" t="s">
        <v>396</v>
      </c>
      <c r="E100" s="384" t="s">
        <v>397</v>
      </c>
      <c r="F100" s="385">
        <v>19219785</v>
      </c>
      <c r="G100" s="385">
        <v>275724118</v>
      </c>
      <c r="H100" s="385">
        <v>384007057</v>
      </c>
      <c r="I100" s="385">
        <v>127502724</v>
      </c>
      <c r="J100" s="385">
        <v>127502724</v>
      </c>
      <c r="K100" s="385">
        <v>0</v>
      </c>
    </row>
    <row r="101" spans="1:11" ht="15" x14ac:dyDescent="0.2">
      <c r="A101" s="309" t="str">
        <f t="shared" si="2"/>
        <v>2</v>
      </c>
      <c r="B101" s="309">
        <f t="shared" si="3"/>
        <v>6</v>
      </c>
      <c r="C101" s="384">
        <v>242405</v>
      </c>
      <c r="D101" s="384" t="s">
        <v>398</v>
      </c>
      <c r="E101" s="384" t="s">
        <v>399</v>
      </c>
      <c r="F101" s="385">
        <v>31438029.68</v>
      </c>
      <c r="G101" s="385">
        <v>201652901</v>
      </c>
      <c r="H101" s="385">
        <v>289567749</v>
      </c>
      <c r="I101" s="385">
        <v>119352877.68000001</v>
      </c>
      <c r="J101" s="385">
        <v>119352877.68000001</v>
      </c>
      <c r="K101" s="385">
        <v>0</v>
      </c>
    </row>
    <row r="102" spans="1:11" ht="15" x14ac:dyDescent="0.2">
      <c r="A102" s="309" t="str">
        <f t="shared" si="2"/>
        <v>2</v>
      </c>
      <c r="B102" s="309">
        <f t="shared" si="3"/>
        <v>6</v>
      </c>
      <c r="C102" s="384">
        <v>242407</v>
      </c>
      <c r="D102" s="384" t="s">
        <v>1543</v>
      </c>
      <c r="E102" s="384" t="s">
        <v>1544</v>
      </c>
      <c r="F102" s="385">
        <v>54204</v>
      </c>
      <c r="G102" s="385">
        <v>45821468</v>
      </c>
      <c r="H102" s="385">
        <v>45821468</v>
      </c>
      <c r="I102" s="385">
        <v>54204</v>
      </c>
      <c r="J102" s="385">
        <v>54204</v>
      </c>
      <c r="K102" s="385">
        <v>0</v>
      </c>
    </row>
    <row r="103" spans="1:11" ht="15" x14ac:dyDescent="0.2">
      <c r="A103" s="309" t="str">
        <f t="shared" si="2"/>
        <v>2</v>
      </c>
      <c r="B103" s="309">
        <f t="shared" si="3"/>
        <v>6</v>
      </c>
      <c r="C103" s="384">
        <v>242408</v>
      </c>
      <c r="D103" s="384" t="s">
        <v>400</v>
      </c>
      <c r="E103" s="384" t="s">
        <v>401</v>
      </c>
      <c r="F103" s="385">
        <v>12641369</v>
      </c>
      <c r="G103" s="385">
        <v>427384865</v>
      </c>
      <c r="H103" s="385">
        <v>455510494</v>
      </c>
      <c r="I103" s="385">
        <v>40766998</v>
      </c>
      <c r="J103" s="385">
        <v>40766998</v>
      </c>
      <c r="K103" s="385">
        <v>0</v>
      </c>
    </row>
    <row r="104" spans="1:11" ht="15" x14ac:dyDescent="0.2">
      <c r="A104" s="309" t="str">
        <f t="shared" si="2"/>
        <v>2</v>
      </c>
      <c r="B104" s="309">
        <f t="shared" si="3"/>
        <v>6</v>
      </c>
      <c r="C104" s="384">
        <v>242411</v>
      </c>
      <c r="D104" s="384" t="s">
        <v>1545</v>
      </c>
      <c r="E104" s="384" t="s">
        <v>1546</v>
      </c>
      <c r="F104" s="385">
        <v>0</v>
      </c>
      <c r="G104" s="385">
        <v>26259877</v>
      </c>
      <c r="H104" s="385">
        <v>26259877</v>
      </c>
      <c r="I104" s="385">
        <v>0</v>
      </c>
      <c r="J104" s="385">
        <v>0</v>
      </c>
      <c r="K104" s="385">
        <v>0</v>
      </c>
    </row>
    <row r="105" spans="1:11" ht="15" x14ac:dyDescent="0.2">
      <c r="A105" s="309" t="str">
        <f t="shared" si="2"/>
        <v>2</v>
      </c>
      <c r="B105" s="309">
        <f t="shared" si="3"/>
        <v>6</v>
      </c>
      <c r="C105" s="384">
        <v>242490</v>
      </c>
      <c r="D105" s="384" t="s">
        <v>402</v>
      </c>
      <c r="E105" s="384" t="s">
        <v>403</v>
      </c>
      <c r="F105" s="385">
        <v>1333067</v>
      </c>
      <c r="G105" s="385">
        <v>8141000</v>
      </c>
      <c r="H105" s="385">
        <v>15292592</v>
      </c>
      <c r="I105" s="385">
        <v>8484659</v>
      </c>
      <c r="J105" s="385">
        <v>8484659</v>
      </c>
      <c r="K105" s="385">
        <v>0</v>
      </c>
    </row>
    <row r="106" spans="1:11" ht="15" x14ac:dyDescent="0.2">
      <c r="A106" s="309" t="str">
        <f t="shared" si="2"/>
        <v>2</v>
      </c>
      <c r="B106" s="309">
        <f t="shared" si="3"/>
        <v>4</v>
      </c>
      <c r="C106" s="384">
        <v>2436</v>
      </c>
      <c r="D106" s="384" t="s">
        <v>404</v>
      </c>
      <c r="E106" s="384" t="s">
        <v>405</v>
      </c>
      <c r="F106" s="385">
        <v>7618563</v>
      </c>
      <c r="G106" s="385">
        <v>12989044</v>
      </c>
      <c r="H106" s="385">
        <v>28142155</v>
      </c>
      <c r="I106" s="385">
        <v>22771674</v>
      </c>
      <c r="J106" s="385">
        <v>22771674</v>
      </c>
      <c r="K106" s="385">
        <v>0</v>
      </c>
    </row>
    <row r="107" spans="1:11" ht="15" x14ac:dyDescent="0.2">
      <c r="A107" s="309" t="str">
        <f t="shared" si="2"/>
        <v>2</v>
      </c>
      <c r="B107" s="309">
        <f t="shared" si="3"/>
        <v>6</v>
      </c>
      <c r="C107" s="384">
        <v>243603</v>
      </c>
      <c r="D107" s="384" t="s">
        <v>406</v>
      </c>
      <c r="E107" s="384" t="s">
        <v>407</v>
      </c>
      <c r="F107" s="385">
        <v>1044458952.72</v>
      </c>
      <c r="G107" s="385">
        <v>3765435908</v>
      </c>
      <c r="H107" s="385">
        <v>3110300411</v>
      </c>
      <c r="I107" s="385">
        <v>389323455.72000003</v>
      </c>
      <c r="J107" s="385">
        <v>389323455.72000003</v>
      </c>
      <c r="K107" s="385">
        <v>0</v>
      </c>
    </row>
    <row r="108" spans="1:11" ht="15" x14ac:dyDescent="0.2">
      <c r="A108" s="309" t="str">
        <f t="shared" si="2"/>
        <v>2</v>
      </c>
      <c r="B108" s="309">
        <f t="shared" si="3"/>
        <v>6</v>
      </c>
      <c r="C108" s="384">
        <v>243604</v>
      </c>
      <c r="D108" s="384" t="s">
        <v>408</v>
      </c>
      <c r="E108" s="384" t="s">
        <v>409</v>
      </c>
      <c r="F108" s="385">
        <v>146613074</v>
      </c>
      <c r="G108" s="385">
        <v>331618664</v>
      </c>
      <c r="H108" s="385">
        <v>242815796</v>
      </c>
      <c r="I108" s="385">
        <v>57810206</v>
      </c>
      <c r="J108" s="385">
        <v>57810206</v>
      </c>
      <c r="K108" s="385">
        <v>0</v>
      </c>
    </row>
    <row r="109" spans="1:11" ht="15" x14ac:dyDescent="0.2">
      <c r="A109" s="309" t="str">
        <f t="shared" si="2"/>
        <v>2</v>
      </c>
      <c r="B109" s="309">
        <f t="shared" si="3"/>
        <v>6</v>
      </c>
      <c r="C109" s="384">
        <v>243605</v>
      </c>
      <c r="D109" s="384" t="s">
        <v>1547</v>
      </c>
      <c r="E109" s="384" t="s">
        <v>449</v>
      </c>
      <c r="F109" s="385">
        <v>2114</v>
      </c>
      <c r="G109" s="385">
        <v>0</v>
      </c>
      <c r="H109" s="385">
        <v>0</v>
      </c>
      <c r="I109" s="385">
        <v>2114</v>
      </c>
      <c r="J109" s="385">
        <v>2114</v>
      </c>
      <c r="K109" s="385">
        <v>0</v>
      </c>
    </row>
    <row r="110" spans="1:11" ht="15" x14ac:dyDescent="0.2">
      <c r="A110" s="309" t="str">
        <f t="shared" si="2"/>
        <v>2</v>
      </c>
      <c r="B110" s="309">
        <f t="shared" si="3"/>
        <v>6</v>
      </c>
      <c r="C110" s="384">
        <v>243606</v>
      </c>
      <c r="D110" s="384" t="s">
        <v>410</v>
      </c>
      <c r="E110" s="384" t="s">
        <v>411</v>
      </c>
      <c r="F110" s="385">
        <v>35055902</v>
      </c>
      <c r="G110" s="385">
        <v>143005208</v>
      </c>
      <c r="H110" s="385">
        <v>122870870</v>
      </c>
      <c r="I110" s="385">
        <v>14921564</v>
      </c>
      <c r="J110" s="385">
        <v>14921564</v>
      </c>
      <c r="K110" s="385">
        <v>0</v>
      </c>
    </row>
    <row r="111" spans="1:11" ht="15" x14ac:dyDescent="0.2">
      <c r="A111" s="309" t="str">
        <f t="shared" si="2"/>
        <v>2</v>
      </c>
      <c r="B111" s="309">
        <f t="shared" si="3"/>
        <v>6</v>
      </c>
      <c r="C111" s="384">
        <v>243608</v>
      </c>
      <c r="D111" s="384" t="s">
        <v>412</v>
      </c>
      <c r="E111" s="384" t="s">
        <v>413</v>
      </c>
      <c r="F111" s="385">
        <v>5525</v>
      </c>
      <c r="G111" s="385">
        <v>0</v>
      </c>
      <c r="H111" s="385">
        <v>41825</v>
      </c>
      <c r="I111" s="385">
        <v>47350</v>
      </c>
      <c r="J111" s="385">
        <v>47350</v>
      </c>
      <c r="K111" s="385">
        <v>0</v>
      </c>
    </row>
    <row r="112" spans="1:11" ht="15" x14ac:dyDescent="0.2">
      <c r="A112" s="309" t="str">
        <f t="shared" si="2"/>
        <v>2</v>
      </c>
      <c r="B112" s="309">
        <f t="shared" si="3"/>
        <v>6</v>
      </c>
      <c r="C112" s="384">
        <v>243613</v>
      </c>
      <c r="D112" s="384" t="s">
        <v>414</v>
      </c>
      <c r="E112" s="384" t="s">
        <v>415</v>
      </c>
      <c r="F112" s="385">
        <v>20727154</v>
      </c>
      <c r="G112" s="385">
        <v>43398013</v>
      </c>
      <c r="H112" s="385">
        <v>24107402</v>
      </c>
      <c r="I112" s="385">
        <v>1436543</v>
      </c>
      <c r="J112" s="385">
        <v>1436543</v>
      </c>
      <c r="K112" s="385">
        <v>0</v>
      </c>
    </row>
    <row r="113" spans="1:11" ht="15" x14ac:dyDescent="0.2">
      <c r="A113" s="309" t="str">
        <f t="shared" si="2"/>
        <v>2</v>
      </c>
      <c r="B113" s="309">
        <f t="shared" si="3"/>
        <v>6</v>
      </c>
      <c r="C113" s="384">
        <v>243615</v>
      </c>
      <c r="D113" s="384" t="s">
        <v>1548</v>
      </c>
      <c r="E113" s="384" t="s">
        <v>1549</v>
      </c>
      <c r="F113" s="385">
        <v>601</v>
      </c>
      <c r="G113" s="385">
        <v>0</v>
      </c>
      <c r="H113" s="385">
        <v>0</v>
      </c>
      <c r="I113" s="385">
        <v>601</v>
      </c>
      <c r="J113" s="385">
        <v>601</v>
      </c>
      <c r="K113" s="385">
        <v>0</v>
      </c>
    </row>
    <row r="114" spans="1:11" ht="15" x14ac:dyDescent="0.2">
      <c r="A114" s="309" t="str">
        <f t="shared" si="2"/>
        <v>2</v>
      </c>
      <c r="B114" s="309">
        <f t="shared" si="3"/>
        <v>6</v>
      </c>
      <c r="C114" s="384">
        <v>243625</v>
      </c>
      <c r="D114" s="384" t="s">
        <v>416</v>
      </c>
      <c r="E114" s="384" t="s">
        <v>417</v>
      </c>
      <c r="F114" s="385">
        <v>573144052.72000003</v>
      </c>
      <c r="G114" s="385">
        <v>1925318847</v>
      </c>
      <c r="H114" s="385">
        <v>1582605866</v>
      </c>
      <c r="I114" s="385">
        <v>230431071.72</v>
      </c>
      <c r="J114" s="385">
        <v>230431071.72</v>
      </c>
      <c r="K114" s="385">
        <v>0</v>
      </c>
    </row>
    <row r="115" spans="1:11" ht="15" x14ac:dyDescent="0.2">
      <c r="A115" s="309" t="str">
        <f t="shared" si="2"/>
        <v>2</v>
      </c>
      <c r="B115" s="309">
        <f t="shared" si="3"/>
        <v>6</v>
      </c>
      <c r="C115" s="384">
        <v>243626</v>
      </c>
      <c r="D115" s="384" t="s">
        <v>418</v>
      </c>
      <c r="E115" s="384" t="s">
        <v>419</v>
      </c>
      <c r="F115" s="385">
        <v>80652206</v>
      </c>
      <c r="G115" s="385">
        <v>227910040</v>
      </c>
      <c r="H115" s="385">
        <v>175752471</v>
      </c>
      <c r="I115" s="385">
        <v>28494637</v>
      </c>
      <c r="J115" s="385">
        <v>28494637</v>
      </c>
      <c r="K115" s="385">
        <v>0</v>
      </c>
    </row>
    <row r="116" spans="1:11" ht="15" x14ac:dyDescent="0.2">
      <c r="A116" s="309" t="str">
        <f t="shared" si="2"/>
        <v>2</v>
      </c>
      <c r="B116" s="309">
        <f t="shared" si="3"/>
        <v>6</v>
      </c>
      <c r="C116" s="384">
        <v>243627</v>
      </c>
      <c r="D116" s="384" t="s">
        <v>420</v>
      </c>
      <c r="E116" s="384" t="s">
        <v>421</v>
      </c>
      <c r="F116" s="385">
        <v>1517</v>
      </c>
      <c r="G116" s="385">
        <v>0</v>
      </c>
      <c r="H116" s="385">
        <v>0</v>
      </c>
      <c r="I116" s="385">
        <v>1517</v>
      </c>
      <c r="J116" s="385">
        <v>1517</v>
      </c>
      <c r="K116" s="385">
        <v>0</v>
      </c>
    </row>
    <row r="117" spans="1:11" ht="15" x14ac:dyDescent="0.2">
      <c r="A117" s="309" t="str">
        <f t="shared" si="2"/>
        <v>2</v>
      </c>
      <c r="B117" s="309">
        <f t="shared" si="3"/>
        <v>6</v>
      </c>
      <c r="C117" s="384">
        <v>243690</v>
      </c>
      <c r="D117" s="384" t="s">
        <v>422</v>
      </c>
      <c r="E117" s="384" t="s">
        <v>423</v>
      </c>
      <c r="F117" s="385">
        <v>188136610</v>
      </c>
      <c r="G117" s="385">
        <v>1094105104</v>
      </c>
      <c r="H117" s="385">
        <v>961952181</v>
      </c>
      <c r="I117" s="385">
        <v>55983687</v>
      </c>
      <c r="J117" s="385">
        <v>55983687</v>
      </c>
      <c r="K117" s="385">
        <v>0</v>
      </c>
    </row>
    <row r="118" spans="1:11" ht="15" x14ac:dyDescent="0.2">
      <c r="A118" s="309" t="str">
        <f t="shared" si="2"/>
        <v>2</v>
      </c>
      <c r="B118" s="309">
        <f t="shared" si="3"/>
        <v>4</v>
      </c>
      <c r="C118" s="384">
        <v>2440</v>
      </c>
      <c r="D118" s="384" t="s">
        <v>424</v>
      </c>
      <c r="E118" s="384" t="s">
        <v>425</v>
      </c>
      <c r="F118" s="385">
        <v>120197</v>
      </c>
      <c r="G118" s="385">
        <v>80032</v>
      </c>
      <c r="H118" s="385">
        <v>154000</v>
      </c>
      <c r="I118" s="385">
        <v>194165</v>
      </c>
      <c r="J118" s="385">
        <v>194165</v>
      </c>
      <c r="K118" s="385">
        <v>0</v>
      </c>
    </row>
    <row r="119" spans="1:11" ht="15" x14ac:dyDescent="0.2">
      <c r="A119" s="309" t="str">
        <f t="shared" si="2"/>
        <v>2</v>
      </c>
      <c r="B119" s="309">
        <f t="shared" si="3"/>
        <v>6</v>
      </c>
      <c r="C119" s="384">
        <v>244003</v>
      </c>
      <c r="D119" s="384" t="s">
        <v>428</v>
      </c>
      <c r="E119" s="384" t="s">
        <v>429</v>
      </c>
      <c r="F119" s="385">
        <v>1369507901</v>
      </c>
      <c r="G119" s="385">
        <v>1555960764</v>
      </c>
      <c r="H119" s="385">
        <v>186452863</v>
      </c>
      <c r="I119" s="385">
        <v>0</v>
      </c>
      <c r="J119" s="385">
        <v>0</v>
      </c>
      <c r="K119" s="385">
        <v>0</v>
      </c>
    </row>
    <row r="120" spans="1:11" ht="15" x14ac:dyDescent="0.2">
      <c r="A120" s="309" t="str">
        <f t="shared" si="2"/>
        <v>2</v>
      </c>
      <c r="B120" s="309">
        <f t="shared" si="3"/>
        <v>6</v>
      </c>
      <c r="C120" s="384">
        <v>244014</v>
      </c>
      <c r="D120" s="384" t="s">
        <v>1694</v>
      </c>
      <c r="E120" s="384" t="s">
        <v>1593</v>
      </c>
      <c r="F120" s="385">
        <v>0</v>
      </c>
      <c r="G120" s="385">
        <v>186452863</v>
      </c>
      <c r="H120" s="385">
        <v>186452863</v>
      </c>
      <c r="I120" s="385">
        <v>0</v>
      </c>
      <c r="J120" s="385">
        <v>0</v>
      </c>
      <c r="K120" s="385">
        <v>0</v>
      </c>
    </row>
    <row r="121" spans="1:11" ht="15" x14ac:dyDescent="0.2">
      <c r="A121" s="309" t="str">
        <f t="shared" si="2"/>
        <v>2</v>
      </c>
      <c r="B121" s="309">
        <f t="shared" si="3"/>
        <v>4</v>
      </c>
      <c r="C121" s="384">
        <v>2445</v>
      </c>
      <c r="D121" s="384" t="s">
        <v>430</v>
      </c>
      <c r="E121" s="384" t="s">
        <v>431</v>
      </c>
      <c r="F121" s="385">
        <v>1369507901</v>
      </c>
      <c r="G121" s="385">
        <v>1369507901</v>
      </c>
      <c r="H121" s="385">
        <v>0</v>
      </c>
      <c r="I121" s="385">
        <v>0</v>
      </c>
      <c r="J121" s="385">
        <v>0</v>
      </c>
      <c r="K121" s="385">
        <v>0</v>
      </c>
    </row>
    <row r="122" spans="1:11" ht="15" x14ac:dyDescent="0.2">
      <c r="A122" s="309" t="str">
        <f t="shared" si="2"/>
        <v>2</v>
      </c>
      <c r="B122" s="309">
        <f t="shared" si="3"/>
        <v>6</v>
      </c>
      <c r="C122" s="384">
        <v>244505</v>
      </c>
      <c r="D122" s="384" t="s">
        <v>1695</v>
      </c>
      <c r="E122" s="384" t="s">
        <v>1696</v>
      </c>
      <c r="F122" s="385">
        <v>0</v>
      </c>
      <c r="G122" s="385">
        <v>53330955.700000003</v>
      </c>
      <c r="H122" s="385">
        <v>0</v>
      </c>
      <c r="I122" s="385">
        <v>-53330955.700000003</v>
      </c>
      <c r="J122" s="385">
        <v>-53330955.700000003</v>
      </c>
      <c r="K122" s="385">
        <v>0</v>
      </c>
    </row>
    <row r="123" spans="1:11" ht="15" x14ac:dyDescent="0.2">
      <c r="A123" s="309" t="str">
        <f t="shared" si="2"/>
        <v>2</v>
      </c>
      <c r="B123" s="309">
        <f t="shared" si="3"/>
        <v>4</v>
      </c>
      <c r="C123" s="384">
        <v>2460</v>
      </c>
      <c r="D123" s="384" t="s">
        <v>1697</v>
      </c>
      <c r="E123" s="384" t="s">
        <v>1698</v>
      </c>
      <c r="F123" s="385">
        <v>0</v>
      </c>
      <c r="G123" s="385">
        <v>53330955.700000003</v>
      </c>
      <c r="H123" s="385">
        <v>0</v>
      </c>
      <c r="I123" s="385">
        <v>-53330955.700000003</v>
      </c>
      <c r="J123" s="385">
        <v>-53330955.700000003</v>
      </c>
      <c r="K123" s="385">
        <v>0</v>
      </c>
    </row>
    <row r="124" spans="1:11" ht="15" x14ac:dyDescent="0.2">
      <c r="A124" s="309" t="str">
        <f t="shared" si="2"/>
        <v>2</v>
      </c>
      <c r="B124" s="309">
        <f t="shared" si="3"/>
        <v>6</v>
      </c>
      <c r="C124" s="384">
        <v>246002</v>
      </c>
      <c r="D124" s="384" t="s">
        <v>432</v>
      </c>
      <c r="E124" s="384" t="s">
        <v>433</v>
      </c>
      <c r="F124" s="385">
        <v>462059972174.40002</v>
      </c>
      <c r="G124" s="385">
        <v>187080073343.44</v>
      </c>
      <c r="H124" s="385">
        <v>93540046172.470001</v>
      </c>
      <c r="I124" s="385">
        <v>368519945003.42999</v>
      </c>
      <c r="J124" s="385">
        <v>368519945003.42999</v>
      </c>
      <c r="K124" s="385">
        <v>0</v>
      </c>
    </row>
    <row r="125" spans="1:11" ht="15" x14ac:dyDescent="0.2">
      <c r="A125" s="309" t="str">
        <f t="shared" si="2"/>
        <v>2</v>
      </c>
      <c r="B125" s="309">
        <f t="shared" si="3"/>
        <v>4</v>
      </c>
      <c r="C125" s="384">
        <v>2490</v>
      </c>
      <c r="D125" s="384" t="s">
        <v>434</v>
      </c>
      <c r="E125" s="384" t="s">
        <v>435</v>
      </c>
      <c r="F125" s="385">
        <v>462059972174.40002</v>
      </c>
      <c r="G125" s="385">
        <v>187080073343.44</v>
      </c>
      <c r="H125" s="385">
        <v>93540046172.470001</v>
      </c>
      <c r="I125" s="385">
        <v>368519945003.42999</v>
      </c>
      <c r="J125" s="385">
        <v>368519945003.42999</v>
      </c>
      <c r="K125" s="385">
        <v>0</v>
      </c>
    </row>
    <row r="126" spans="1:11" ht="15" x14ac:dyDescent="0.2">
      <c r="A126" s="309" t="str">
        <f t="shared" si="2"/>
        <v>2</v>
      </c>
      <c r="B126" s="309">
        <f t="shared" si="3"/>
        <v>6</v>
      </c>
      <c r="C126" s="384">
        <v>249027</v>
      </c>
      <c r="D126" s="384" t="s">
        <v>436</v>
      </c>
      <c r="E126" s="384" t="s">
        <v>437</v>
      </c>
      <c r="F126" s="385">
        <v>2275409689.1199999</v>
      </c>
      <c r="G126" s="385">
        <v>42238420945.620003</v>
      </c>
      <c r="H126" s="385">
        <v>42468407044.040001</v>
      </c>
      <c r="I126" s="385">
        <v>2505395787.54</v>
      </c>
      <c r="J126" s="385">
        <v>2505395787.54</v>
      </c>
      <c r="K126" s="385">
        <v>0</v>
      </c>
    </row>
    <row r="127" spans="1:11" ht="15" x14ac:dyDescent="0.2">
      <c r="A127" s="309" t="str">
        <f t="shared" si="2"/>
        <v>2</v>
      </c>
      <c r="B127" s="309">
        <f t="shared" si="3"/>
        <v>6</v>
      </c>
      <c r="C127" s="384">
        <v>249032</v>
      </c>
      <c r="D127" s="384" t="s">
        <v>438</v>
      </c>
      <c r="E127" s="384" t="s">
        <v>439</v>
      </c>
      <c r="F127" s="385">
        <v>4045796</v>
      </c>
      <c r="G127" s="385">
        <v>19997606</v>
      </c>
      <c r="H127" s="385">
        <v>17780778</v>
      </c>
      <c r="I127" s="385">
        <v>1828968</v>
      </c>
      <c r="J127" s="385">
        <v>1828968</v>
      </c>
      <c r="K127" s="385">
        <v>0</v>
      </c>
    </row>
    <row r="128" spans="1:11" ht="15" x14ac:dyDescent="0.2">
      <c r="A128" s="309" t="str">
        <f t="shared" si="2"/>
        <v>2</v>
      </c>
      <c r="B128" s="309">
        <f t="shared" si="3"/>
        <v>6</v>
      </c>
      <c r="C128" s="384">
        <v>249034</v>
      </c>
      <c r="D128" s="384" t="s">
        <v>440</v>
      </c>
      <c r="E128" s="384" t="s">
        <v>441</v>
      </c>
      <c r="F128" s="385">
        <v>1621304</v>
      </c>
      <c r="G128" s="385">
        <v>0</v>
      </c>
      <c r="H128" s="385">
        <v>0</v>
      </c>
      <c r="I128" s="385">
        <v>1621304</v>
      </c>
      <c r="J128" s="385">
        <v>1621304</v>
      </c>
      <c r="K128" s="385">
        <v>0</v>
      </c>
    </row>
    <row r="129" spans="1:11" ht="15" x14ac:dyDescent="0.2">
      <c r="A129" s="309" t="str">
        <f t="shared" si="2"/>
        <v>2</v>
      </c>
      <c r="B129" s="309">
        <f t="shared" si="3"/>
        <v>6</v>
      </c>
      <c r="C129" s="384">
        <v>249040</v>
      </c>
      <c r="D129" s="384" t="s">
        <v>1550</v>
      </c>
      <c r="E129" s="384" t="s">
        <v>1551</v>
      </c>
      <c r="F129" s="385">
        <v>122900</v>
      </c>
      <c r="G129" s="385">
        <v>73555100</v>
      </c>
      <c r="H129" s="385">
        <v>73555100</v>
      </c>
      <c r="I129" s="385">
        <v>122900</v>
      </c>
      <c r="J129" s="385">
        <v>122900</v>
      </c>
      <c r="K129" s="385">
        <v>0</v>
      </c>
    </row>
    <row r="130" spans="1:11" ht="15" x14ac:dyDescent="0.2">
      <c r="A130" s="309" t="str">
        <f t="shared" si="2"/>
        <v>2</v>
      </c>
      <c r="B130" s="309">
        <f t="shared" si="3"/>
        <v>6</v>
      </c>
      <c r="C130" s="384">
        <v>249050</v>
      </c>
      <c r="D130" s="384" t="s">
        <v>442</v>
      </c>
      <c r="E130" s="384" t="s">
        <v>443</v>
      </c>
      <c r="F130" s="385">
        <v>1509806771.0699999</v>
      </c>
      <c r="G130" s="385">
        <v>38901353871.32</v>
      </c>
      <c r="H130" s="385">
        <v>39174902191.790001</v>
      </c>
      <c r="I130" s="385">
        <v>1783355091.54</v>
      </c>
      <c r="J130" s="385">
        <v>1783355091.54</v>
      </c>
      <c r="K130" s="385">
        <v>0</v>
      </c>
    </row>
    <row r="131" spans="1:11" ht="15" x14ac:dyDescent="0.2">
      <c r="A131" s="309" t="str">
        <f t="shared" si="2"/>
        <v>2</v>
      </c>
      <c r="B131" s="309">
        <f t="shared" si="3"/>
        <v>6</v>
      </c>
      <c r="C131" s="384">
        <v>249051</v>
      </c>
      <c r="D131" s="384" t="s">
        <v>444</v>
      </c>
      <c r="E131" s="384" t="s">
        <v>445</v>
      </c>
      <c r="F131" s="385">
        <v>0</v>
      </c>
      <c r="G131" s="385">
        <v>171531100</v>
      </c>
      <c r="H131" s="385">
        <v>171531100</v>
      </c>
      <c r="I131" s="385">
        <v>0</v>
      </c>
      <c r="J131" s="385">
        <v>0</v>
      </c>
      <c r="K131" s="385">
        <v>0</v>
      </c>
    </row>
    <row r="132" spans="1:11" ht="15" x14ac:dyDescent="0.2">
      <c r="A132" s="309" t="str">
        <f t="shared" si="2"/>
        <v>2</v>
      </c>
      <c r="B132" s="309">
        <f t="shared" si="3"/>
        <v>6</v>
      </c>
      <c r="C132" s="384">
        <v>249053</v>
      </c>
      <c r="D132" s="384" t="s">
        <v>446</v>
      </c>
      <c r="E132" s="384" t="s">
        <v>447</v>
      </c>
      <c r="F132" s="385">
        <v>0</v>
      </c>
      <c r="G132" s="385">
        <v>101258950</v>
      </c>
      <c r="H132" s="385">
        <v>101258950</v>
      </c>
      <c r="I132" s="385">
        <v>0</v>
      </c>
      <c r="J132" s="385">
        <v>0</v>
      </c>
      <c r="K132" s="385">
        <v>0</v>
      </c>
    </row>
    <row r="133" spans="1:11" ht="15" x14ac:dyDescent="0.2">
      <c r="A133" s="309" t="str">
        <f t="shared" si="2"/>
        <v>2</v>
      </c>
      <c r="B133" s="309">
        <f t="shared" si="3"/>
        <v>6</v>
      </c>
      <c r="C133" s="384">
        <v>249055</v>
      </c>
      <c r="D133" s="384" t="s">
        <v>448</v>
      </c>
      <c r="E133" s="384" t="s">
        <v>449</v>
      </c>
      <c r="F133" s="385">
        <v>577200000</v>
      </c>
      <c r="G133" s="385">
        <v>577200000</v>
      </c>
      <c r="H133" s="385">
        <v>632034000</v>
      </c>
      <c r="I133" s="385">
        <v>632034000</v>
      </c>
      <c r="J133" s="385">
        <v>632034000</v>
      </c>
      <c r="K133" s="385">
        <v>0</v>
      </c>
    </row>
    <row r="134" spans="1:11" ht="15" x14ac:dyDescent="0.2">
      <c r="A134" s="309" t="str">
        <f t="shared" si="2"/>
        <v>2</v>
      </c>
      <c r="B134" s="309">
        <f t="shared" si="3"/>
        <v>6</v>
      </c>
      <c r="C134" s="384">
        <v>249058</v>
      </c>
      <c r="D134" s="384" t="s">
        <v>451</v>
      </c>
      <c r="E134" s="384" t="s">
        <v>411</v>
      </c>
      <c r="F134" s="385">
        <v>153683775.05000001</v>
      </c>
      <c r="G134" s="385">
        <v>2233794035.3600001</v>
      </c>
      <c r="H134" s="385">
        <v>2166543784.3099999</v>
      </c>
      <c r="I134" s="385">
        <v>86433524</v>
      </c>
      <c r="J134" s="385">
        <v>86433524</v>
      </c>
      <c r="K134" s="385">
        <v>0</v>
      </c>
    </row>
    <row r="135" spans="1:11" ht="15" x14ac:dyDescent="0.2">
      <c r="A135" s="309" t="str">
        <f t="shared" si="2"/>
        <v>2</v>
      </c>
      <c r="B135" s="309">
        <f t="shared" si="3"/>
        <v>2</v>
      </c>
      <c r="C135" s="384">
        <v>25</v>
      </c>
      <c r="D135" s="384" t="s">
        <v>452</v>
      </c>
      <c r="E135" s="384" t="s">
        <v>307</v>
      </c>
      <c r="F135" s="385">
        <v>28929143</v>
      </c>
      <c r="G135" s="385">
        <v>159730282.94</v>
      </c>
      <c r="H135" s="385">
        <v>130801139.94</v>
      </c>
      <c r="I135" s="385">
        <v>0</v>
      </c>
      <c r="J135" s="385">
        <v>0</v>
      </c>
      <c r="K135" s="385">
        <v>0</v>
      </c>
    </row>
    <row r="136" spans="1:11" ht="15" x14ac:dyDescent="0.2">
      <c r="A136" s="309" t="str">
        <f t="shared" si="2"/>
        <v>2</v>
      </c>
      <c r="B136" s="309">
        <f t="shared" si="3"/>
        <v>4</v>
      </c>
      <c r="C136" s="384">
        <v>2511</v>
      </c>
      <c r="D136" s="384" t="s">
        <v>453</v>
      </c>
      <c r="E136" s="384" t="s">
        <v>454</v>
      </c>
      <c r="F136" s="385">
        <v>270915306392</v>
      </c>
      <c r="G136" s="385">
        <v>12974829496</v>
      </c>
      <c r="H136" s="385">
        <v>11593076350</v>
      </c>
      <c r="I136" s="385">
        <v>269533553246</v>
      </c>
      <c r="J136" s="385">
        <v>269533553246</v>
      </c>
      <c r="K136" s="385">
        <v>0</v>
      </c>
    </row>
    <row r="137" spans="1:11" ht="15" x14ac:dyDescent="0.2">
      <c r="A137" s="309" t="str">
        <f t="shared" si="2"/>
        <v>2</v>
      </c>
      <c r="B137" s="309">
        <f t="shared" si="3"/>
        <v>6</v>
      </c>
      <c r="C137" s="384">
        <v>251101</v>
      </c>
      <c r="D137" s="384" t="s">
        <v>455</v>
      </c>
      <c r="E137" s="384" t="s">
        <v>456</v>
      </c>
      <c r="F137" s="385">
        <v>2867404680</v>
      </c>
      <c r="G137" s="385">
        <v>8969924915</v>
      </c>
      <c r="H137" s="385">
        <v>9568919149</v>
      </c>
      <c r="I137" s="385">
        <v>3466398914</v>
      </c>
      <c r="J137" s="385">
        <v>3466398914</v>
      </c>
      <c r="K137" s="385">
        <v>0</v>
      </c>
    </row>
    <row r="138" spans="1:11" ht="15" x14ac:dyDescent="0.2">
      <c r="A138" s="309" t="str">
        <f t="shared" ref="A138:A201" si="4">+LEFT(C138,1)</f>
        <v>2</v>
      </c>
      <c r="B138" s="309">
        <f t="shared" ref="B138:B201" si="5">+LEN(C138)</f>
        <v>6</v>
      </c>
      <c r="C138" s="384">
        <v>251102</v>
      </c>
      <c r="D138" s="384" t="s">
        <v>457</v>
      </c>
      <c r="E138" s="384" t="s">
        <v>458</v>
      </c>
      <c r="F138" s="385">
        <v>52456244</v>
      </c>
      <c r="G138" s="385">
        <v>5149896630.4700003</v>
      </c>
      <c r="H138" s="385">
        <v>5099338670.4700003</v>
      </c>
      <c r="I138" s="385">
        <v>1898284</v>
      </c>
      <c r="J138" s="385">
        <v>1898284</v>
      </c>
      <c r="K138" s="385">
        <v>0</v>
      </c>
    </row>
    <row r="139" spans="1:11" ht="15" x14ac:dyDescent="0.2">
      <c r="A139" s="309" t="str">
        <f t="shared" si="4"/>
        <v>2</v>
      </c>
      <c r="B139" s="309">
        <f t="shared" si="5"/>
        <v>6</v>
      </c>
      <c r="C139" s="384">
        <v>251104</v>
      </c>
      <c r="D139" s="384" t="s">
        <v>459</v>
      </c>
      <c r="E139" s="384" t="s">
        <v>460</v>
      </c>
      <c r="F139" s="385">
        <v>352000000</v>
      </c>
      <c r="G139" s="385">
        <v>1170000000</v>
      </c>
      <c r="H139" s="385">
        <v>818000000</v>
      </c>
      <c r="I139" s="385">
        <v>0</v>
      </c>
      <c r="J139" s="385">
        <v>0</v>
      </c>
      <c r="K139" s="385">
        <v>0</v>
      </c>
    </row>
    <row r="140" spans="1:11" ht="15" x14ac:dyDescent="0.2">
      <c r="A140" s="309" t="str">
        <f t="shared" si="4"/>
        <v>2</v>
      </c>
      <c r="B140" s="309">
        <f t="shared" si="5"/>
        <v>6</v>
      </c>
      <c r="C140" s="384">
        <v>251105</v>
      </c>
      <c r="D140" s="384" t="s">
        <v>461</v>
      </c>
      <c r="E140" s="384" t="s">
        <v>462</v>
      </c>
      <c r="F140" s="385">
        <v>1206265123</v>
      </c>
      <c r="G140" s="385">
        <v>97056804</v>
      </c>
      <c r="H140" s="385">
        <v>313688267</v>
      </c>
      <c r="I140" s="385">
        <v>1422896586</v>
      </c>
      <c r="J140" s="385">
        <v>1422896586</v>
      </c>
      <c r="K140" s="385">
        <v>0</v>
      </c>
    </row>
    <row r="141" spans="1:11" ht="15" x14ac:dyDescent="0.2">
      <c r="A141" s="309" t="str">
        <f t="shared" si="4"/>
        <v>2</v>
      </c>
      <c r="B141" s="309">
        <f t="shared" si="5"/>
        <v>6</v>
      </c>
      <c r="C141" s="384">
        <v>251106</v>
      </c>
      <c r="D141" s="384" t="s">
        <v>463</v>
      </c>
      <c r="E141" s="384" t="s">
        <v>464</v>
      </c>
      <c r="F141" s="385">
        <v>796769581</v>
      </c>
      <c r="G141" s="385">
        <v>71509213</v>
      </c>
      <c r="H141" s="385">
        <v>213878381</v>
      </c>
      <c r="I141" s="385">
        <v>939138749</v>
      </c>
      <c r="J141" s="385">
        <v>939138749</v>
      </c>
      <c r="K141" s="385">
        <v>0</v>
      </c>
    </row>
    <row r="142" spans="1:11" ht="15" x14ac:dyDescent="0.2">
      <c r="A142" s="309" t="str">
        <f t="shared" si="4"/>
        <v>2</v>
      </c>
      <c r="B142" s="309">
        <f t="shared" si="5"/>
        <v>6</v>
      </c>
      <c r="C142" s="384">
        <v>251107</v>
      </c>
      <c r="D142" s="384" t="s">
        <v>465</v>
      </c>
      <c r="E142" s="384" t="s">
        <v>466</v>
      </c>
      <c r="F142" s="385">
        <v>364257442</v>
      </c>
      <c r="G142" s="385">
        <v>2487223</v>
      </c>
      <c r="H142" s="385">
        <v>194031989</v>
      </c>
      <c r="I142" s="385">
        <v>555802208</v>
      </c>
      <c r="J142" s="385">
        <v>555802208</v>
      </c>
      <c r="K142" s="385">
        <v>0</v>
      </c>
    </row>
    <row r="143" spans="1:11" ht="15" x14ac:dyDescent="0.2">
      <c r="A143" s="309" t="str">
        <f t="shared" si="4"/>
        <v>2</v>
      </c>
      <c r="B143" s="309">
        <f t="shared" si="5"/>
        <v>6</v>
      </c>
      <c r="C143" s="384">
        <v>251108</v>
      </c>
      <c r="D143" s="384" t="s">
        <v>467</v>
      </c>
      <c r="E143" s="384" t="s">
        <v>468</v>
      </c>
      <c r="F143" s="385">
        <v>0</v>
      </c>
      <c r="G143" s="385">
        <v>11025190</v>
      </c>
      <c r="H143" s="385">
        <v>445865777</v>
      </c>
      <c r="I143" s="385">
        <v>434840587</v>
      </c>
      <c r="J143" s="385">
        <v>434840587</v>
      </c>
      <c r="K143" s="385">
        <v>0</v>
      </c>
    </row>
    <row r="144" spans="1:11" ht="15" x14ac:dyDescent="0.2">
      <c r="A144" s="309" t="str">
        <f t="shared" si="4"/>
        <v>2</v>
      </c>
      <c r="B144" s="309">
        <f t="shared" si="5"/>
        <v>6</v>
      </c>
      <c r="C144" s="384">
        <v>251109</v>
      </c>
      <c r="D144" s="384" t="s">
        <v>469</v>
      </c>
      <c r="E144" s="384" t="s">
        <v>368</v>
      </c>
      <c r="F144" s="385">
        <v>0</v>
      </c>
      <c r="G144" s="385">
        <v>1994725.98</v>
      </c>
      <c r="H144" s="385">
        <v>1994725.98</v>
      </c>
      <c r="I144" s="385">
        <v>0</v>
      </c>
      <c r="J144" s="385">
        <v>0</v>
      </c>
      <c r="K144" s="385">
        <v>0</v>
      </c>
    </row>
    <row r="145" spans="1:11" ht="15" x14ac:dyDescent="0.2">
      <c r="A145" s="309" t="str">
        <f t="shared" si="4"/>
        <v>2</v>
      </c>
      <c r="B145" s="309">
        <f t="shared" si="5"/>
        <v>6</v>
      </c>
      <c r="C145" s="384">
        <v>251110</v>
      </c>
      <c r="D145" s="384" t="s">
        <v>470</v>
      </c>
      <c r="E145" s="384" t="s">
        <v>471</v>
      </c>
      <c r="F145" s="385">
        <v>92106769</v>
      </c>
      <c r="G145" s="385">
        <v>610716551</v>
      </c>
      <c r="H145" s="385">
        <v>626882761</v>
      </c>
      <c r="I145" s="385">
        <v>108272979</v>
      </c>
      <c r="J145" s="385">
        <v>108272979</v>
      </c>
      <c r="K145" s="385">
        <v>0</v>
      </c>
    </row>
    <row r="146" spans="1:11" ht="15" x14ac:dyDescent="0.2">
      <c r="A146" s="309" t="str">
        <f t="shared" si="4"/>
        <v>2</v>
      </c>
      <c r="B146" s="309">
        <f t="shared" si="5"/>
        <v>6</v>
      </c>
      <c r="C146" s="384">
        <v>251111</v>
      </c>
      <c r="D146" s="384" t="s">
        <v>472</v>
      </c>
      <c r="E146" s="384" t="s">
        <v>473</v>
      </c>
      <c r="F146" s="385">
        <v>0</v>
      </c>
      <c r="G146" s="385">
        <v>572844950.25</v>
      </c>
      <c r="H146" s="385">
        <v>572844950.25</v>
      </c>
      <c r="I146" s="385">
        <v>0</v>
      </c>
      <c r="J146" s="385">
        <v>0</v>
      </c>
      <c r="K146" s="385">
        <v>0</v>
      </c>
    </row>
    <row r="147" spans="1:11" ht="15" x14ac:dyDescent="0.2">
      <c r="A147" s="309" t="str">
        <f t="shared" si="4"/>
        <v>2</v>
      </c>
      <c r="B147" s="309">
        <f t="shared" si="5"/>
        <v>6</v>
      </c>
      <c r="C147" s="384">
        <v>251122</v>
      </c>
      <c r="D147" s="384" t="s">
        <v>474</v>
      </c>
      <c r="E147" s="384" t="s">
        <v>475</v>
      </c>
      <c r="F147" s="385">
        <v>229100</v>
      </c>
      <c r="G147" s="385">
        <v>24834900</v>
      </c>
      <c r="H147" s="385">
        <v>24834900</v>
      </c>
      <c r="I147" s="385">
        <v>229100</v>
      </c>
      <c r="J147" s="385">
        <v>229100</v>
      </c>
      <c r="K147" s="385">
        <v>0</v>
      </c>
    </row>
    <row r="148" spans="1:11" ht="15" x14ac:dyDescent="0.2">
      <c r="A148" s="309" t="str">
        <f t="shared" si="4"/>
        <v>2</v>
      </c>
      <c r="B148" s="309">
        <f t="shared" si="5"/>
        <v>6</v>
      </c>
      <c r="C148" s="384">
        <v>251123</v>
      </c>
      <c r="D148" s="384" t="s">
        <v>476</v>
      </c>
      <c r="E148" s="384" t="s">
        <v>477</v>
      </c>
      <c r="F148" s="385">
        <v>0</v>
      </c>
      <c r="G148" s="385">
        <v>610556697</v>
      </c>
      <c r="H148" s="385">
        <v>610556697</v>
      </c>
      <c r="I148" s="385">
        <v>0</v>
      </c>
      <c r="J148" s="385">
        <v>0</v>
      </c>
      <c r="K148" s="385">
        <v>0</v>
      </c>
    </row>
    <row r="149" spans="1:11" ht="15" x14ac:dyDescent="0.2">
      <c r="A149" s="309" t="str">
        <f t="shared" si="4"/>
        <v>2</v>
      </c>
      <c r="B149" s="309">
        <f t="shared" si="5"/>
        <v>6</v>
      </c>
      <c r="C149" s="384">
        <v>251124</v>
      </c>
      <c r="D149" s="384" t="s">
        <v>478</v>
      </c>
      <c r="E149" s="384" t="s">
        <v>479</v>
      </c>
      <c r="F149" s="385">
        <v>3295221</v>
      </c>
      <c r="G149" s="385">
        <v>435644911</v>
      </c>
      <c r="H149" s="385">
        <v>435644911</v>
      </c>
      <c r="I149" s="385">
        <v>3295221</v>
      </c>
      <c r="J149" s="385">
        <v>3295221</v>
      </c>
      <c r="K149" s="385">
        <v>0</v>
      </c>
    </row>
    <row r="150" spans="1:11" ht="15" x14ac:dyDescent="0.2">
      <c r="A150" s="309" t="str">
        <f t="shared" si="4"/>
        <v>2</v>
      </c>
      <c r="B150" s="309">
        <f t="shared" si="5"/>
        <v>6</v>
      </c>
      <c r="C150" s="384">
        <v>251125</v>
      </c>
      <c r="D150" s="384" t="s">
        <v>480</v>
      </c>
      <c r="E150" s="384" t="s">
        <v>481</v>
      </c>
      <c r="F150" s="385">
        <v>25200</v>
      </c>
      <c r="G150" s="385">
        <v>195985500</v>
      </c>
      <c r="H150" s="385">
        <v>195985500</v>
      </c>
      <c r="I150" s="385">
        <v>25200</v>
      </c>
      <c r="J150" s="385">
        <v>25200</v>
      </c>
      <c r="K150" s="385">
        <v>0</v>
      </c>
    </row>
    <row r="151" spans="1:11" ht="15" x14ac:dyDescent="0.2">
      <c r="A151" s="309" t="str">
        <f t="shared" si="4"/>
        <v>2</v>
      </c>
      <c r="B151" s="309">
        <f t="shared" si="5"/>
        <v>4</v>
      </c>
      <c r="C151" s="384">
        <v>2514</v>
      </c>
      <c r="D151" s="384" t="s">
        <v>482</v>
      </c>
      <c r="E151" s="384" t="s">
        <v>483</v>
      </c>
      <c r="F151" s="385">
        <v>0</v>
      </c>
      <c r="G151" s="385">
        <v>15371619.300000001</v>
      </c>
      <c r="H151" s="385">
        <v>15371619.300000001</v>
      </c>
      <c r="I151" s="385">
        <v>0</v>
      </c>
      <c r="J151" s="385">
        <v>0</v>
      </c>
      <c r="K151" s="385">
        <v>0</v>
      </c>
    </row>
    <row r="152" spans="1:11" ht="15" x14ac:dyDescent="0.2">
      <c r="A152" s="309" t="str">
        <f t="shared" si="4"/>
        <v>2</v>
      </c>
      <c r="B152" s="309">
        <f t="shared" si="5"/>
        <v>6</v>
      </c>
      <c r="C152" s="384">
        <v>251401</v>
      </c>
      <c r="D152" s="384" t="s">
        <v>1553</v>
      </c>
      <c r="E152" s="384" t="s">
        <v>1554</v>
      </c>
      <c r="F152" s="385">
        <v>268047901712</v>
      </c>
      <c r="G152" s="385">
        <v>4004904581</v>
      </c>
      <c r="H152" s="385">
        <v>2024157201</v>
      </c>
      <c r="I152" s="385">
        <v>266067154332</v>
      </c>
      <c r="J152" s="385">
        <v>266067154332</v>
      </c>
      <c r="K152" s="385">
        <v>0</v>
      </c>
    </row>
    <row r="153" spans="1:11" ht="15" x14ac:dyDescent="0.2">
      <c r="A153" s="309" t="str">
        <f t="shared" si="4"/>
        <v>2</v>
      </c>
      <c r="B153" s="309">
        <f t="shared" si="5"/>
        <v>6</v>
      </c>
      <c r="C153" s="384">
        <v>251405</v>
      </c>
      <c r="D153" s="384" t="s">
        <v>1555</v>
      </c>
      <c r="E153" s="384" t="s">
        <v>1556</v>
      </c>
      <c r="F153" s="385">
        <v>10936766</v>
      </c>
      <c r="G153" s="385">
        <v>4760265</v>
      </c>
      <c r="H153" s="385">
        <v>4760265</v>
      </c>
      <c r="I153" s="385">
        <v>10936766</v>
      </c>
      <c r="J153" s="385">
        <v>10936766</v>
      </c>
      <c r="K153" s="385">
        <v>0</v>
      </c>
    </row>
    <row r="154" spans="1:11" ht="15" x14ac:dyDescent="0.2">
      <c r="A154" s="309" t="str">
        <f t="shared" si="4"/>
        <v>2</v>
      </c>
      <c r="B154" s="309">
        <f t="shared" si="5"/>
        <v>6</v>
      </c>
      <c r="C154" s="384">
        <v>251406</v>
      </c>
      <c r="D154" s="384" t="s">
        <v>1557</v>
      </c>
      <c r="E154" s="384" t="s">
        <v>1510</v>
      </c>
      <c r="F154" s="385">
        <v>0</v>
      </c>
      <c r="G154" s="385">
        <v>155089585</v>
      </c>
      <c r="H154" s="385">
        <v>187326696</v>
      </c>
      <c r="I154" s="385">
        <v>32237111</v>
      </c>
      <c r="J154" s="385">
        <v>32237111</v>
      </c>
      <c r="K154" s="385">
        <v>0</v>
      </c>
    </row>
    <row r="155" spans="1:11" ht="15" x14ac:dyDescent="0.2">
      <c r="A155" s="309" t="str">
        <f t="shared" si="4"/>
        <v>2</v>
      </c>
      <c r="B155" s="309">
        <f t="shared" si="5"/>
        <v>6</v>
      </c>
      <c r="C155" s="384">
        <v>251410</v>
      </c>
      <c r="D155" s="384" t="s">
        <v>1558</v>
      </c>
      <c r="E155" s="384" t="s">
        <v>1559</v>
      </c>
      <c r="F155" s="385">
        <v>0</v>
      </c>
      <c r="G155" s="385">
        <v>1826219285</v>
      </c>
      <c r="H155" s="385">
        <v>1826219285</v>
      </c>
      <c r="I155" s="385">
        <v>0</v>
      </c>
      <c r="J155" s="385">
        <v>0</v>
      </c>
      <c r="K155" s="385">
        <v>0</v>
      </c>
    </row>
    <row r="156" spans="1:11" ht="15" x14ac:dyDescent="0.2">
      <c r="A156" s="309" t="str">
        <f t="shared" si="4"/>
        <v>2</v>
      </c>
      <c r="B156" s="309">
        <f t="shared" si="5"/>
        <v>6</v>
      </c>
      <c r="C156" s="384">
        <v>251414</v>
      </c>
      <c r="D156" s="384" t="s">
        <v>1560</v>
      </c>
      <c r="E156" s="384" t="s">
        <v>1561</v>
      </c>
      <c r="F156" s="385">
        <v>263120241524</v>
      </c>
      <c r="G156" s="385">
        <v>1831508750</v>
      </c>
      <c r="H156" s="385">
        <v>0</v>
      </c>
      <c r="I156" s="385">
        <v>261288732774</v>
      </c>
      <c r="J156" s="385">
        <v>261288732774</v>
      </c>
      <c r="K156" s="385">
        <v>0</v>
      </c>
    </row>
    <row r="157" spans="1:11" ht="15" x14ac:dyDescent="0.2">
      <c r="A157" s="309" t="str">
        <f t="shared" si="4"/>
        <v>2</v>
      </c>
      <c r="B157" s="309">
        <f t="shared" si="5"/>
        <v>2</v>
      </c>
      <c r="C157" s="384">
        <v>27</v>
      </c>
      <c r="D157" s="384" t="s">
        <v>1562</v>
      </c>
      <c r="E157" s="384" t="s">
        <v>1563</v>
      </c>
      <c r="F157" s="385">
        <v>4916723422</v>
      </c>
      <c r="G157" s="385">
        <v>187326696</v>
      </c>
      <c r="H157" s="385">
        <v>5850955</v>
      </c>
      <c r="I157" s="385">
        <v>4735247681</v>
      </c>
      <c r="J157" s="385">
        <v>4735247681</v>
      </c>
      <c r="K157" s="385">
        <v>0</v>
      </c>
    </row>
    <row r="158" spans="1:11" ht="15" x14ac:dyDescent="0.2">
      <c r="A158" s="309" t="str">
        <f t="shared" si="4"/>
        <v>2</v>
      </c>
      <c r="B158" s="309">
        <f t="shared" si="5"/>
        <v>4</v>
      </c>
      <c r="C158" s="384">
        <v>2701</v>
      </c>
      <c r="D158" s="384" t="s">
        <v>484</v>
      </c>
      <c r="E158" s="384" t="s">
        <v>485</v>
      </c>
      <c r="F158" s="385">
        <v>1218167351141</v>
      </c>
      <c r="G158" s="385">
        <v>188347293540.04001</v>
      </c>
      <c r="H158" s="385">
        <v>1365016129693.04</v>
      </c>
      <c r="I158" s="385">
        <v>2394836187294</v>
      </c>
      <c r="J158" s="385">
        <v>2394836187294</v>
      </c>
      <c r="K158" s="385">
        <v>0</v>
      </c>
    </row>
    <row r="159" spans="1:11" ht="15" x14ac:dyDescent="0.2">
      <c r="A159" s="309" t="str">
        <f t="shared" si="4"/>
        <v>2</v>
      </c>
      <c r="B159" s="309">
        <f t="shared" si="5"/>
        <v>6</v>
      </c>
      <c r="C159" s="384">
        <v>270103</v>
      </c>
      <c r="D159" s="384" t="s">
        <v>486</v>
      </c>
      <c r="E159" s="384" t="s">
        <v>487</v>
      </c>
      <c r="F159" s="385">
        <v>1218167351141</v>
      </c>
      <c r="G159" s="385">
        <v>188347293540.04001</v>
      </c>
      <c r="H159" s="385">
        <v>1365016129693.04</v>
      </c>
      <c r="I159" s="385">
        <v>2394836187294</v>
      </c>
      <c r="J159" s="385">
        <v>2394836187294</v>
      </c>
      <c r="K159" s="385">
        <v>0</v>
      </c>
    </row>
    <row r="160" spans="1:11" ht="15" x14ac:dyDescent="0.2">
      <c r="A160" s="309" t="str">
        <f t="shared" si="4"/>
        <v>2</v>
      </c>
      <c r="B160" s="309">
        <f t="shared" si="5"/>
        <v>2</v>
      </c>
      <c r="C160" s="384">
        <v>29</v>
      </c>
      <c r="D160" s="384" t="s">
        <v>488</v>
      </c>
      <c r="E160" s="384" t="s">
        <v>489</v>
      </c>
      <c r="F160" s="385">
        <v>1218167351141</v>
      </c>
      <c r="G160" s="385">
        <v>188347293540.04001</v>
      </c>
      <c r="H160" s="385">
        <v>1365016129693.04</v>
      </c>
      <c r="I160" s="385">
        <v>2394836187294</v>
      </c>
      <c r="J160" s="385">
        <v>2394836187294</v>
      </c>
      <c r="K160" s="385">
        <v>0</v>
      </c>
    </row>
    <row r="161" spans="1:11" ht="15" x14ac:dyDescent="0.2">
      <c r="A161" s="309" t="str">
        <f t="shared" si="4"/>
        <v>2</v>
      </c>
      <c r="B161" s="309">
        <f t="shared" si="5"/>
        <v>4</v>
      </c>
      <c r="C161" s="384">
        <v>2990</v>
      </c>
      <c r="D161" s="384" t="s">
        <v>492</v>
      </c>
      <c r="E161" s="384" t="s">
        <v>493</v>
      </c>
      <c r="F161" s="385">
        <v>477580543900.91998</v>
      </c>
      <c r="G161" s="385">
        <v>226702688766</v>
      </c>
      <c r="H161" s="385">
        <v>49397955282</v>
      </c>
      <c r="I161" s="385">
        <v>300275810416.91998</v>
      </c>
      <c r="J161" s="385">
        <v>300275810416.91998</v>
      </c>
      <c r="K161" s="385">
        <v>0</v>
      </c>
    </row>
    <row r="162" spans="1:11" ht="15" x14ac:dyDescent="0.2">
      <c r="A162" s="309" t="str">
        <f t="shared" si="4"/>
        <v>2</v>
      </c>
      <c r="B162" s="309">
        <f t="shared" si="5"/>
        <v>6</v>
      </c>
      <c r="C162" s="384">
        <v>299002</v>
      </c>
      <c r="D162" s="384" t="s">
        <v>494</v>
      </c>
      <c r="E162" s="384" t="s">
        <v>495</v>
      </c>
      <c r="F162" s="385">
        <v>477580543900.91998</v>
      </c>
      <c r="G162" s="385">
        <v>226702688766</v>
      </c>
      <c r="H162" s="385">
        <v>49397955282</v>
      </c>
      <c r="I162" s="385">
        <v>300275810416.91998</v>
      </c>
      <c r="J162" s="385">
        <v>300275810416.91998</v>
      </c>
      <c r="K162" s="385">
        <v>0</v>
      </c>
    </row>
    <row r="163" spans="1:11" ht="15" x14ac:dyDescent="0.2">
      <c r="A163" s="309" t="str">
        <f t="shared" si="4"/>
        <v>3</v>
      </c>
      <c r="B163" s="309">
        <f t="shared" si="5"/>
        <v>1</v>
      </c>
      <c r="C163" s="384">
        <v>3</v>
      </c>
      <c r="D163" s="384" t="s">
        <v>496</v>
      </c>
      <c r="E163" s="384" t="s">
        <v>497</v>
      </c>
      <c r="F163" s="385">
        <v>477580543900.91998</v>
      </c>
      <c r="G163" s="385">
        <v>226702688766</v>
      </c>
      <c r="H163" s="385">
        <v>49397955282</v>
      </c>
      <c r="I163" s="385">
        <v>300275810416.91998</v>
      </c>
      <c r="J163" s="385">
        <v>300275810416.91998</v>
      </c>
      <c r="K163" s="385">
        <v>0</v>
      </c>
    </row>
    <row r="164" spans="1:11" ht="15" x14ac:dyDescent="0.2">
      <c r="A164" s="309" t="str">
        <f t="shared" si="4"/>
        <v>3</v>
      </c>
      <c r="B164" s="309">
        <f t="shared" si="5"/>
        <v>2</v>
      </c>
      <c r="C164" s="384">
        <v>31</v>
      </c>
      <c r="D164" s="384" t="s">
        <v>498</v>
      </c>
      <c r="E164" s="384" t="s">
        <v>37</v>
      </c>
      <c r="F164" s="385">
        <v>-1588315866509.8101</v>
      </c>
      <c r="G164" s="385">
        <v>516338165735.39001</v>
      </c>
      <c r="H164" s="385">
        <v>516321192755.39001</v>
      </c>
      <c r="I164" s="385">
        <v>-1588332839489.8101</v>
      </c>
      <c r="J164" s="385">
        <v>0</v>
      </c>
      <c r="K164" s="385">
        <v>-1588332839489.8101</v>
      </c>
    </row>
    <row r="165" spans="1:11" ht="15" x14ac:dyDescent="0.2">
      <c r="A165" s="309" t="str">
        <f t="shared" si="4"/>
        <v>3</v>
      </c>
      <c r="B165" s="309">
        <f t="shared" si="5"/>
        <v>4</v>
      </c>
      <c r="C165" s="384">
        <v>3105</v>
      </c>
      <c r="D165" s="384" t="s">
        <v>499</v>
      </c>
      <c r="E165" s="384" t="s">
        <v>500</v>
      </c>
      <c r="F165" s="385">
        <v>-1588315866509.8101</v>
      </c>
      <c r="G165" s="385">
        <v>516338165735.39001</v>
      </c>
      <c r="H165" s="385">
        <v>516321192755.39001</v>
      </c>
      <c r="I165" s="385">
        <v>-1588332839489.8101</v>
      </c>
      <c r="J165" s="385">
        <v>0</v>
      </c>
      <c r="K165" s="385">
        <v>-1588332839489.8101</v>
      </c>
    </row>
    <row r="166" spans="1:11" ht="15" x14ac:dyDescent="0.2">
      <c r="A166" s="309" t="str">
        <f t="shared" si="4"/>
        <v>3</v>
      </c>
      <c r="B166" s="309">
        <f t="shared" si="5"/>
        <v>6</v>
      </c>
      <c r="C166" s="384">
        <v>310506</v>
      </c>
      <c r="D166" s="384" t="s">
        <v>501</v>
      </c>
      <c r="E166" s="384" t="s">
        <v>502</v>
      </c>
      <c r="F166" s="385">
        <v>-1140307142174.5601</v>
      </c>
      <c r="G166" s="385">
        <v>0</v>
      </c>
      <c r="H166" s="385">
        <v>0</v>
      </c>
      <c r="I166" s="385">
        <v>-1140307142174.5601</v>
      </c>
      <c r="J166" s="385">
        <v>0</v>
      </c>
      <c r="K166" s="385">
        <v>-1140307142174.5601</v>
      </c>
    </row>
    <row r="167" spans="1:11" ht="15" x14ac:dyDescent="0.2">
      <c r="A167" s="309" t="str">
        <f t="shared" si="4"/>
        <v>3</v>
      </c>
      <c r="B167" s="309">
        <f t="shared" si="5"/>
        <v>4</v>
      </c>
      <c r="C167" s="384">
        <v>3109</v>
      </c>
      <c r="D167" s="384" t="s">
        <v>503</v>
      </c>
      <c r="E167" s="384" t="s">
        <v>502</v>
      </c>
      <c r="F167" s="385">
        <v>-1140307142174.5601</v>
      </c>
      <c r="G167" s="385">
        <v>0</v>
      </c>
      <c r="H167" s="385">
        <v>0</v>
      </c>
      <c r="I167" s="385">
        <v>-1140307142174.5601</v>
      </c>
      <c r="J167" s="385">
        <v>0</v>
      </c>
      <c r="K167" s="385">
        <v>-1140307142174.5601</v>
      </c>
    </row>
    <row r="168" spans="1:11" ht="15" x14ac:dyDescent="0.2">
      <c r="A168" s="309" t="str">
        <f t="shared" si="4"/>
        <v>3</v>
      </c>
      <c r="B168" s="309">
        <f t="shared" si="5"/>
        <v>6</v>
      </c>
      <c r="C168" s="384">
        <v>310901</v>
      </c>
      <c r="D168" s="384" t="s">
        <v>504</v>
      </c>
      <c r="E168" s="384" t="s">
        <v>505</v>
      </c>
      <c r="F168" s="385">
        <v>525091827121.81</v>
      </c>
      <c r="G168" s="385">
        <v>516338165735.39001</v>
      </c>
      <c r="H168" s="385">
        <v>3668980</v>
      </c>
      <c r="I168" s="385">
        <v>8757330366.4200001</v>
      </c>
      <c r="J168" s="385">
        <v>0</v>
      </c>
      <c r="K168" s="385">
        <v>8757330366.4200001</v>
      </c>
    </row>
    <row r="169" spans="1:11" ht="15" x14ac:dyDescent="0.2">
      <c r="A169" s="309" t="str">
        <f t="shared" si="4"/>
        <v>3</v>
      </c>
      <c r="B169" s="309">
        <f t="shared" si="5"/>
        <v>6</v>
      </c>
      <c r="C169" s="384">
        <v>310902</v>
      </c>
      <c r="D169" s="384" t="s">
        <v>506</v>
      </c>
      <c r="E169" s="384" t="s">
        <v>507</v>
      </c>
      <c r="F169" s="385">
        <v>1591938630637.49</v>
      </c>
      <c r="G169" s="385">
        <v>0</v>
      </c>
      <c r="H169" s="385">
        <v>3668980</v>
      </c>
      <c r="I169" s="385">
        <v>1591942299617.49</v>
      </c>
      <c r="J169" s="385">
        <v>0</v>
      </c>
      <c r="K169" s="385">
        <v>1591942299617.49</v>
      </c>
    </row>
    <row r="170" spans="1:11" ht="15" x14ac:dyDescent="0.2">
      <c r="A170" s="309" t="str">
        <f t="shared" si="4"/>
        <v>3</v>
      </c>
      <c r="B170" s="309">
        <f t="shared" si="5"/>
        <v>4</v>
      </c>
      <c r="C170" s="384">
        <v>3110</v>
      </c>
      <c r="D170" s="384" t="s">
        <v>508</v>
      </c>
      <c r="E170" s="384" t="s">
        <v>509</v>
      </c>
      <c r="F170" s="385">
        <v>-1066846803515.6801</v>
      </c>
      <c r="G170" s="385">
        <v>516338165735.39001</v>
      </c>
      <c r="H170" s="385">
        <v>0</v>
      </c>
      <c r="I170" s="385">
        <v>-1583184969251.0701</v>
      </c>
      <c r="J170" s="385">
        <v>0</v>
      </c>
      <c r="K170" s="385">
        <v>-1583184969251.0701</v>
      </c>
    </row>
    <row r="171" spans="1:11" ht="15" x14ac:dyDescent="0.2">
      <c r="A171" s="309" t="str">
        <f t="shared" si="4"/>
        <v>3</v>
      </c>
      <c r="B171" s="309">
        <f t="shared" si="5"/>
        <v>6</v>
      </c>
      <c r="C171" s="384">
        <v>311002</v>
      </c>
      <c r="D171" s="384" t="s">
        <v>510</v>
      </c>
      <c r="E171" s="384" t="s">
        <v>511</v>
      </c>
      <c r="F171" s="385">
        <v>-516317523775.39001</v>
      </c>
      <c r="G171" s="385">
        <v>0</v>
      </c>
      <c r="H171" s="385">
        <v>516317523775.39001</v>
      </c>
      <c r="I171" s="385">
        <v>0</v>
      </c>
      <c r="J171" s="385">
        <v>0</v>
      </c>
      <c r="K171" s="385">
        <v>0</v>
      </c>
    </row>
    <row r="172" spans="1:11" ht="15" x14ac:dyDescent="0.2">
      <c r="A172" s="309" t="str">
        <f t="shared" si="4"/>
        <v>3</v>
      </c>
      <c r="B172" s="309">
        <f t="shared" si="5"/>
        <v>4</v>
      </c>
      <c r="C172" s="384">
        <v>3151</v>
      </c>
      <c r="D172" s="384" t="s">
        <v>512</v>
      </c>
      <c r="E172" s="384" t="s">
        <v>513</v>
      </c>
      <c r="F172" s="385">
        <v>-516317523775.39001</v>
      </c>
      <c r="G172" s="385">
        <v>0</v>
      </c>
      <c r="H172" s="385">
        <v>516317523775.39001</v>
      </c>
      <c r="I172" s="385">
        <v>0</v>
      </c>
      <c r="J172" s="385">
        <v>0</v>
      </c>
      <c r="K172" s="385">
        <v>0</v>
      </c>
    </row>
    <row r="173" spans="1:11" ht="15" x14ac:dyDescent="0.2">
      <c r="A173" s="309" t="str">
        <f t="shared" si="4"/>
        <v>3</v>
      </c>
      <c r="B173" s="309">
        <f t="shared" si="5"/>
        <v>6</v>
      </c>
      <c r="C173" s="384">
        <v>315101</v>
      </c>
      <c r="D173" s="384" t="s">
        <v>1564</v>
      </c>
      <c r="E173" s="384" t="s">
        <v>1565</v>
      </c>
      <c r="F173" s="385">
        <v>-456783027681.66998</v>
      </c>
      <c r="G173" s="385">
        <v>0</v>
      </c>
      <c r="H173" s="385">
        <v>0</v>
      </c>
      <c r="I173" s="385">
        <v>-456783027681.66998</v>
      </c>
      <c r="J173" s="385">
        <v>0</v>
      </c>
      <c r="K173" s="385">
        <v>-456783027681.66998</v>
      </c>
    </row>
    <row r="174" spans="1:11" ht="15" x14ac:dyDescent="0.2">
      <c r="A174" s="309" t="str">
        <f t="shared" si="4"/>
        <v>4</v>
      </c>
      <c r="B174" s="309">
        <f t="shared" si="5"/>
        <v>1</v>
      </c>
      <c r="C174" s="384">
        <v>4</v>
      </c>
      <c r="D174" s="384" t="s">
        <v>1566</v>
      </c>
      <c r="E174" s="384" t="s">
        <v>1567</v>
      </c>
      <c r="F174" s="385">
        <v>-456783027681.66998</v>
      </c>
      <c r="G174" s="385">
        <v>0</v>
      </c>
      <c r="H174" s="385">
        <v>0</v>
      </c>
      <c r="I174" s="385">
        <v>-456783027681.66998</v>
      </c>
      <c r="J174" s="385">
        <v>0</v>
      </c>
      <c r="K174" s="385">
        <v>-456783027681.66998</v>
      </c>
    </row>
    <row r="175" spans="1:11" ht="15" x14ac:dyDescent="0.2">
      <c r="A175" s="309" t="str">
        <f t="shared" si="4"/>
        <v>4</v>
      </c>
      <c r="B175" s="309">
        <f t="shared" si="5"/>
        <v>2</v>
      </c>
      <c r="C175" s="384">
        <v>41</v>
      </c>
      <c r="D175" s="384" t="s">
        <v>514</v>
      </c>
      <c r="E175" s="384" t="s">
        <v>515</v>
      </c>
      <c r="F175" s="385">
        <v>0</v>
      </c>
      <c r="G175" s="385">
        <v>100534002851.83</v>
      </c>
      <c r="H175" s="385">
        <v>572338165556.56995</v>
      </c>
      <c r="I175" s="385">
        <v>471804162704.73999</v>
      </c>
      <c r="J175" s="385">
        <v>0</v>
      </c>
      <c r="K175" s="385">
        <v>471804162704.73999</v>
      </c>
    </row>
    <row r="176" spans="1:11" ht="15" x14ac:dyDescent="0.2">
      <c r="A176" s="309" t="str">
        <f t="shared" si="4"/>
        <v>4</v>
      </c>
      <c r="B176" s="309">
        <f t="shared" si="5"/>
        <v>4</v>
      </c>
      <c r="C176" s="384">
        <v>4110</v>
      </c>
      <c r="D176" s="384" t="s">
        <v>516</v>
      </c>
      <c r="E176" s="384" t="s">
        <v>517</v>
      </c>
      <c r="F176" s="385">
        <v>0</v>
      </c>
      <c r="G176" s="385">
        <v>11225697827</v>
      </c>
      <c r="H176" s="385">
        <v>25793115534</v>
      </c>
      <c r="I176" s="385">
        <v>14567417707</v>
      </c>
      <c r="J176" s="385">
        <v>0</v>
      </c>
      <c r="K176" s="385">
        <v>14567417707</v>
      </c>
    </row>
    <row r="177" spans="1:11" ht="15" x14ac:dyDescent="0.2">
      <c r="A177" s="309" t="str">
        <f t="shared" si="4"/>
        <v>4</v>
      </c>
      <c r="B177" s="309">
        <f t="shared" si="5"/>
        <v>6</v>
      </c>
      <c r="C177" s="384">
        <v>411061</v>
      </c>
      <c r="D177" s="384" t="s">
        <v>518</v>
      </c>
      <c r="E177" s="384" t="s">
        <v>519</v>
      </c>
      <c r="F177" s="385">
        <v>0</v>
      </c>
      <c r="G177" s="385">
        <v>11225697827</v>
      </c>
      <c r="H177" s="385">
        <v>25793115534</v>
      </c>
      <c r="I177" s="385">
        <v>14567417707</v>
      </c>
      <c r="J177" s="385">
        <v>0</v>
      </c>
      <c r="K177" s="385">
        <v>14567417707</v>
      </c>
    </row>
    <row r="178" spans="1:11" ht="15" x14ac:dyDescent="0.2">
      <c r="A178" s="309" t="str">
        <f t="shared" si="4"/>
        <v>4</v>
      </c>
      <c r="B178" s="309">
        <f t="shared" si="5"/>
        <v>2</v>
      </c>
      <c r="C178" s="384">
        <v>44</v>
      </c>
      <c r="D178" s="384" t="s">
        <v>1568</v>
      </c>
      <c r="E178" s="384" t="s">
        <v>1503</v>
      </c>
      <c r="F178" s="385">
        <v>0</v>
      </c>
      <c r="G178" s="385">
        <v>11225697827</v>
      </c>
      <c r="H178" s="385">
        <v>25793115534</v>
      </c>
      <c r="I178" s="385">
        <v>14567417707</v>
      </c>
      <c r="J178" s="385">
        <v>0</v>
      </c>
      <c r="K178" s="385">
        <v>14567417707</v>
      </c>
    </row>
    <row r="179" spans="1:11" ht="15" x14ac:dyDescent="0.2">
      <c r="A179" s="309" t="str">
        <f t="shared" si="4"/>
        <v>4</v>
      </c>
      <c r="B179" s="309">
        <f t="shared" si="5"/>
        <v>4</v>
      </c>
      <c r="C179" s="384">
        <v>4413</v>
      </c>
      <c r="D179" s="384" t="s">
        <v>520</v>
      </c>
      <c r="E179" s="384" t="s">
        <v>521</v>
      </c>
      <c r="F179" s="385">
        <v>0</v>
      </c>
      <c r="G179" s="385">
        <v>89300823717.830002</v>
      </c>
      <c r="H179" s="385">
        <v>346130985783.29999</v>
      </c>
      <c r="I179" s="385">
        <v>256830162065.47</v>
      </c>
      <c r="J179" s="385">
        <v>0</v>
      </c>
      <c r="K179" s="385">
        <v>256830162065.47</v>
      </c>
    </row>
    <row r="180" spans="1:11" ht="15" x14ac:dyDescent="0.2">
      <c r="A180" s="309" t="str">
        <f t="shared" si="4"/>
        <v>4</v>
      </c>
      <c r="B180" s="309">
        <f t="shared" si="5"/>
        <v>6</v>
      </c>
      <c r="C180" s="384">
        <v>441311</v>
      </c>
      <c r="D180" s="384" t="s">
        <v>1569</v>
      </c>
      <c r="E180" s="384" t="s">
        <v>1505</v>
      </c>
      <c r="F180" s="385">
        <v>0</v>
      </c>
      <c r="G180" s="385">
        <v>89022749726.5</v>
      </c>
      <c r="H180" s="385">
        <v>266327483210.5</v>
      </c>
      <c r="I180" s="385">
        <v>177304733484</v>
      </c>
      <c r="J180" s="385">
        <v>0</v>
      </c>
      <c r="K180" s="385">
        <v>177304733484</v>
      </c>
    </row>
    <row r="181" spans="1:11" ht="15" x14ac:dyDescent="0.2">
      <c r="A181" s="309" t="str">
        <f t="shared" si="4"/>
        <v>4</v>
      </c>
      <c r="B181" s="309">
        <f t="shared" si="5"/>
        <v>4</v>
      </c>
      <c r="C181" s="384">
        <v>4428</v>
      </c>
      <c r="D181" s="384" t="s">
        <v>1572</v>
      </c>
      <c r="E181" s="384" t="s">
        <v>1573</v>
      </c>
      <c r="F181" s="385">
        <v>0</v>
      </c>
      <c r="G181" s="385">
        <v>89022749726.5</v>
      </c>
      <c r="H181" s="385">
        <v>266327483210.5</v>
      </c>
      <c r="I181" s="385">
        <v>177304733484</v>
      </c>
      <c r="J181" s="385">
        <v>0</v>
      </c>
      <c r="K181" s="385">
        <v>177304733484</v>
      </c>
    </row>
    <row r="182" spans="1:11" ht="15" x14ac:dyDescent="0.2">
      <c r="A182" s="309" t="str">
        <f t="shared" si="4"/>
        <v>4</v>
      </c>
      <c r="B182" s="309">
        <f t="shared" si="5"/>
        <v>6</v>
      </c>
      <c r="C182" s="384">
        <v>442829</v>
      </c>
      <c r="D182" s="384" t="s">
        <v>522</v>
      </c>
      <c r="E182" s="384" t="s">
        <v>523</v>
      </c>
      <c r="F182" s="385">
        <v>0</v>
      </c>
      <c r="G182" s="385">
        <v>278073991.32999998</v>
      </c>
      <c r="H182" s="385">
        <v>79803502572.800003</v>
      </c>
      <c r="I182" s="385">
        <v>79525428581.470001</v>
      </c>
      <c r="J182" s="385">
        <v>0</v>
      </c>
      <c r="K182" s="385">
        <v>79525428581.470001</v>
      </c>
    </row>
    <row r="183" spans="1:11" ht="15" x14ac:dyDescent="0.2">
      <c r="A183" s="309" t="str">
        <f t="shared" si="4"/>
        <v>4</v>
      </c>
      <c r="B183" s="309">
        <f t="shared" si="5"/>
        <v>6</v>
      </c>
      <c r="C183" s="384">
        <v>442830</v>
      </c>
      <c r="D183" s="384" t="s">
        <v>1574</v>
      </c>
      <c r="E183" s="384" t="s">
        <v>1650</v>
      </c>
      <c r="F183" s="385">
        <v>0</v>
      </c>
      <c r="G183" s="385">
        <v>278073991.32999998</v>
      </c>
      <c r="H183" s="385">
        <v>79777917572.800003</v>
      </c>
      <c r="I183" s="385">
        <v>79499843581.470001</v>
      </c>
      <c r="J183" s="385">
        <v>0</v>
      </c>
      <c r="K183" s="385">
        <v>79499843581.470001</v>
      </c>
    </row>
    <row r="184" spans="1:11" ht="15" x14ac:dyDescent="0.2">
      <c r="A184" s="309" t="str">
        <f t="shared" si="4"/>
        <v>4</v>
      </c>
      <c r="B184" s="309">
        <f t="shared" si="5"/>
        <v>2</v>
      </c>
      <c r="C184" s="384">
        <v>47</v>
      </c>
      <c r="D184" s="384" t="s">
        <v>524</v>
      </c>
      <c r="E184" s="384" t="s">
        <v>525</v>
      </c>
      <c r="F184" s="385">
        <v>0</v>
      </c>
      <c r="G184" s="385">
        <v>0</v>
      </c>
      <c r="H184" s="385">
        <v>25585000</v>
      </c>
      <c r="I184" s="385">
        <v>25585000</v>
      </c>
      <c r="J184" s="385">
        <v>0</v>
      </c>
      <c r="K184" s="385">
        <v>25585000</v>
      </c>
    </row>
    <row r="185" spans="1:11" ht="15" x14ac:dyDescent="0.2">
      <c r="A185" s="309" t="str">
        <f t="shared" si="4"/>
        <v>4</v>
      </c>
      <c r="B185" s="309">
        <f t="shared" si="5"/>
        <v>4</v>
      </c>
      <c r="C185" s="384">
        <v>4705</v>
      </c>
      <c r="D185" s="384" t="s">
        <v>526</v>
      </c>
      <c r="E185" s="384" t="s">
        <v>527</v>
      </c>
      <c r="F185" s="385">
        <v>0</v>
      </c>
      <c r="G185" s="385">
        <v>0</v>
      </c>
      <c r="H185" s="385">
        <v>196674961007.31</v>
      </c>
      <c r="I185" s="385">
        <v>196674961007.31</v>
      </c>
      <c r="J185" s="385">
        <v>0</v>
      </c>
      <c r="K185" s="385">
        <v>196674961007.31</v>
      </c>
    </row>
    <row r="186" spans="1:11" ht="15" x14ac:dyDescent="0.2">
      <c r="A186" s="309" t="str">
        <f t="shared" si="4"/>
        <v>4</v>
      </c>
      <c r="B186" s="309">
        <f t="shared" si="5"/>
        <v>6</v>
      </c>
      <c r="C186" s="384">
        <v>470508</v>
      </c>
      <c r="D186" s="384" t="s">
        <v>528</v>
      </c>
      <c r="E186" s="384" t="s">
        <v>529</v>
      </c>
      <c r="F186" s="385">
        <v>0</v>
      </c>
      <c r="G186" s="385">
        <v>0</v>
      </c>
      <c r="H186" s="385">
        <v>193988920407.31</v>
      </c>
      <c r="I186" s="385">
        <v>193988920407.31</v>
      </c>
      <c r="J186" s="385">
        <v>0</v>
      </c>
      <c r="K186" s="385">
        <v>193988920407.31</v>
      </c>
    </row>
    <row r="187" spans="1:11" ht="15" x14ac:dyDescent="0.2">
      <c r="A187" s="309" t="str">
        <f t="shared" si="4"/>
        <v>4</v>
      </c>
      <c r="B187" s="309">
        <f t="shared" si="5"/>
        <v>6</v>
      </c>
      <c r="C187" s="384">
        <v>470510</v>
      </c>
      <c r="D187" s="384" t="s">
        <v>530</v>
      </c>
      <c r="E187" s="384" t="s">
        <v>531</v>
      </c>
      <c r="F187" s="385">
        <v>0</v>
      </c>
      <c r="G187" s="385">
        <v>0</v>
      </c>
      <c r="H187" s="385">
        <v>122945763201.49001</v>
      </c>
      <c r="I187" s="385">
        <v>122945763201.49001</v>
      </c>
      <c r="J187" s="385">
        <v>0</v>
      </c>
      <c r="K187" s="385">
        <v>122945763201.49001</v>
      </c>
    </row>
    <row r="188" spans="1:11" ht="15" x14ac:dyDescent="0.2">
      <c r="A188" s="309" t="str">
        <f t="shared" si="4"/>
        <v>4</v>
      </c>
      <c r="B188" s="309">
        <f t="shared" si="5"/>
        <v>4</v>
      </c>
      <c r="C188" s="384">
        <v>4722</v>
      </c>
      <c r="D188" s="384" t="s">
        <v>532</v>
      </c>
      <c r="E188" s="384" t="s">
        <v>533</v>
      </c>
      <c r="F188" s="385">
        <v>0</v>
      </c>
      <c r="G188" s="385">
        <v>0</v>
      </c>
      <c r="H188" s="385">
        <v>71043157205.820007</v>
      </c>
      <c r="I188" s="385">
        <v>71043157205.820007</v>
      </c>
      <c r="J188" s="385">
        <v>0</v>
      </c>
      <c r="K188" s="385">
        <v>71043157205.820007</v>
      </c>
    </row>
    <row r="189" spans="1:11" ht="15" x14ac:dyDescent="0.2">
      <c r="A189" s="309" t="str">
        <f t="shared" si="4"/>
        <v>4</v>
      </c>
      <c r="B189" s="309">
        <f t="shared" si="5"/>
        <v>6</v>
      </c>
      <c r="C189" s="384">
        <v>472201</v>
      </c>
      <c r="D189" s="384" t="s">
        <v>534</v>
      </c>
      <c r="E189" s="384" t="s">
        <v>535</v>
      </c>
      <c r="F189" s="385">
        <v>0</v>
      </c>
      <c r="G189" s="385">
        <v>0</v>
      </c>
      <c r="H189" s="385">
        <v>2686040600</v>
      </c>
      <c r="I189" s="385">
        <v>2686040600</v>
      </c>
      <c r="J189" s="385">
        <v>0</v>
      </c>
      <c r="K189" s="385">
        <v>2686040600</v>
      </c>
    </row>
    <row r="190" spans="1:11" ht="15" x14ac:dyDescent="0.2">
      <c r="A190" s="309" t="str">
        <f t="shared" si="4"/>
        <v>4</v>
      </c>
      <c r="B190" s="309">
        <f t="shared" si="5"/>
        <v>6</v>
      </c>
      <c r="C190" s="384">
        <v>472203</v>
      </c>
      <c r="D190" s="384" t="s">
        <v>536</v>
      </c>
      <c r="E190" s="384" t="s">
        <v>537</v>
      </c>
      <c r="F190" s="385">
        <v>0</v>
      </c>
      <c r="G190" s="385">
        <v>0</v>
      </c>
      <c r="H190" s="385">
        <v>1316532699</v>
      </c>
      <c r="I190" s="385">
        <v>1316532699</v>
      </c>
      <c r="J190" s="385">
        <v>0</v>
      </c>
      <c r="K190" s="385">
        <v>1316532699</v>
      </c>
    </row>
    <row r="191" spans="1:11" ht="15" x14ac:dyDescent="0.2">
      <c r="A191" s="309" t="str">
        <f t="shared" si="4"/>
        <v>4</v>
      </c>
      <c r="B191" s="309">
        <f t="shared" si="5"/>
        <v>2</v>
      </c>
      <c r="C191" s="384">
        <v>48</v>
      </c>
      <c r="D191" s="384" t="s">
        <v>538</v>
      </c>
      <c r="E191" s="384" t="s">
        <v>431</v>
      </c>
      <c r="F191" s="385">
        <v>0</v>
      </c>
      <c r="G191" s="385">
        <v>0</v>
      </c>
      <c r="H191" s="385">
        <v>1369507901</v>
      </c>
      <c r="I191" s="385">
        <v>1369507901</v>
      </c>
      <c r="J191" s="385">
        <v>0</v>
      </c>
      <c r="K191" s="385">
        <v>1369507901</v>
      </c>
    </row>
    <row r="192" spans="1:11" ht="15" x14ac:dyDescent="0.2">
      <c r="A192" s="309" t="str">
        <f t="shared" si="4"/>
        <v>4</v>
      </c>
      <c r="B192" s="309">
        <f t="shared" si="5"/>
        <v>4</v>
      </c>
      <c r="C192" s="384">
        <v>4802</v>
      </c>
      <c r="D192" s="384" t="s">
        <v>539</v>
      </c>
      <c r="E192" s="384" t="s">
        <v>540</v>
      </c>
      <c r="F192" s="385">
        <v>0</v>
      </c>
      <c r="G192" s="385">
        <v>7481307</v>
      </c>
      <c r="H192" s="385">
        <v>3739103231.96</v>
      </c>
      <c r="I192" s="385">
        <v>3731621924.96</v>
      </c>
      <c r="J192" s="385">
        <v>0</v>
      </c>
      <c r="K192" s="385">
        <v>3731621924.96</v>
      </c>
    </row>
    <row r="193" spans="1:11" ht="15" x14ac:dyDescent="0.2">
      <c r="A193" s="309" t="str">
        <f t="shared" si="4"/>
        <v>4</v>
      </c>
      <c r="B193" s="309">
        <f t="shared" si="5"/>
        <v>6</v>
      </c>
      <c r="C193" s="384">
        <v>480201</v>
      </c>
      <c r="D193" s="384" t="s">
        <v>541</v>
      </c>
      <c r="E193" s="384" t="s">
        <v>542</v>
      </c>
      <c r="F193" s="385">
        <v>0</v>
      </c>
      <c r="G193" s="385">
        <v>0</v>
      </c>
      <c r="H193" s="385">
        <v>771314562.73000002</v>
      </c>
      <c r="I193" s="385">
        <v>771314562.73000002</v>
      </c>
      <c r="J193" s="385">
        <v>0</v>
      </c>
      <c r="K193" s="385">
        <v>771314562.73000002</v>
      </c>
    </row>
    <row r="194" spans="1:11" ht="15" x14ac:dyDescent="0.2">
      <c r="A194" s="309" t="str">
        <f t="shared" si="4"/>
        <v>4</v>
      </c>
      <c r="B194" s="309">
        <f t="shared" si="5"/>
        <v>6</v>
      </c>
      <c r="C194" s="384">
        <v>480232</v>
      </c>
      <c r="D194" s="384" t="s">
        <v>543</v>
      </c>
      <c r="E194" s="384" t="s">
        <v>544</v>
      </c>
      <c r="F194" s="385">
        <v>0</v>
      </c>
      <c r="G194" s="385">
        <v>0</v>
      </c>
      <c r="H194" s="385">
        <v>9198661.4600000009</v>
      </c>
      <c r="I194" s="385">
        <v>9198661.4600000009</v>
      </c>
      <c r="J194" s="385">
        <v>0</v>
      </c>
      <c r="K194" s="385">
        <v>9198661.4600000009</v>
      </c>
    </row>
    <row r="195" spans="1:11" ht="15" x14ac:dyDescent="0.2">
      <c r="A195" s="309" t="str">
        <f t="shared" si="4"/>
        <v>4</v>
      </c>
      <c r="B195" s="309">
        <f t="shared" si="5"/>
        <v>4</v>
      </c>
      <c r="C195" s="384">
        <v>4808</v>
      </c>
      <c r="D195" s="384" t="s">
        <v>545</v>
      </c>
      <c r="E195" s="384" t="s">
        <v>546</v>
      </c>
      <c r="F195" s="385">
        <v>0</v>
      </c>
      <c r="G195" s="385">
        <v>0</v>
      </c>
      <c r="H195" s="385">
        <v>762115901.26999998</v>
      </c>
      <c r="I195" s="385">
        <v>762115901.26999998</v>
      </c>
      <c r="J195" s="385">
        <v>0</v>
      </c>
      <c r="K195" s="385">
        <v>762115901.26999998</v>
      </c>
    </row>
    <row r="196" spans="1:11" ht="15" x14ac:dyDescent="0.2">
      <c r="A196" s="309" t="str">
        <f t="shared" si="4"/>
        <v>4</v>
      </c>
      <c r="B196" s="309">
        <f t="shared" si="5"/>
        <v>6</v>
      </c>
      <c r="C196" s="384">
        <v>480803</v>
      </c>
      <c r="D196" s="384" t="s">
        <v>547</v>
      </c>
      <c r="E196" s="384" t="s">
        <v>548</v>
      </c>
      <c r="F196" s="385">
        <v>0</v>
      </c>
      <c r="G196" s="385">
        <v>7481307</v>
      </c>
      <c r="H196" s="385">
        <v>1674181503.23</v>
      </c>
      <c r="I196" s="385">
        <v>1666700196.23</v>
      </c>
      <c r="J196" s="385">
        <v>0</v>
      </c>
      <c r="K196" s="385">
        <v>1666700196.23</v>
      </c>
    </row>
    <row r="197" spans="1:11" ht="15" x14ac:dyDescent="0.2">
      <c r="A197" s="309" t="str">
        <f t="shared" si="4"/>
        <v>4</v>
      </c>
      <c r="B197" s="309">
        <f t="shared" si="5"/>
        <v>6</v>
      </c>
      <c r="C197" s="384">
        <v>480828</v>
      </c>
      <c r="D197" s="384" t="s">
        <v>1575</v>
      </c>
      <c r="E197" s="384" t="s">
        <v>1510</v>
      </c>
      <c r="F197" s="385">
        <v>0</v>
      </c>
      <c r="G197" s="385">
        <v>0</v>
      </c>
      <c r="H197" s="385">
        <v>96014872</v>
      </c>
      <c r="I197" s="385">
        <v>96014872</v>
      </c>
      <c r="J197" s="385">
        <v>0</v>
      </c>
      <c r="K197" s="385">
        <v>96014872</v>
      </c>
    </row>
    <row r="198" spans="1:11" ht="15" x14ac:dyDescent="0.2">
      <c r="A198" s="309" t="str">
        <f t="shared" si="4"/>
        <v>4</v>
      </c>
      <c r="B198" s="309">
        <f t="shared" si="5"/>
        <v>6</v>
      </c>
      <c r="C198" s="384">
        <v>480863</v>
      </c>
      <c r="D198" s="384" t="s">
        <v>1576</v>
      </c>
      <c r="E198" s="384" t="s">
        <v>1577</v>
      </c>
      <c r="F198" s="385">
        <v>0</v>
      </c>
      <c r="G198" s="385">
        <v>0</v>
      </c>
      <c r="H198" s="385">
        <v>14440834</v>
      </c>
      <c r="I198" s="385">
        <v>14440834</v>
      </c>
      <c r="J198" s="385">
        <v>0</v>
      </c>
      <c r="K198" s="385">
        <v>14440834</v>
      </c>
    </row>
    <row r="199" spans="1:11" ht="15" x14ac:dyDescent="0.2">
      <c r="A199" s="309" t="str">
        <f t="shared" si="4"/>
        <v>4</v>
      </c>
      <c r="B199" s="309">
        <f t="shared" si="5"/>
        <v>6</v>
      </c>
      <c r="C199" s="384">
        <v>480864</v>
      </c>
      <c r="D199" s="384" t="s">
        <v>549</v>
      </c>
      <c r="E199" s="384" t="s">
        <v>309</v>
      </c>
      <c r="F199" s="385">
        <v>0</v>
      </c>
      <c r="G199" s="385">
        <v>7481307</v>
      </c>
      <c r="H199" s="385">
        <v>111241649</v>
      </c>
      <c r="I199" s="385">
        <v>103760342</v>
      </c>
      <c r="J199" s="385">
        <v>0</v>
      </c>
      <c r="K199" s="385">
        <v>103760342</v>
      </c>
    </row>
    <row r="200" spans="1:11" ht="30" x14ac:dyDescent="0.2">
      <c r="A200" s="309" t="str">
        <f t="shared" si="4"/>
        <v>4</v>
      </c>
      <c r="B200" s="309">
        <f t="shared" si="5"/>
        <v>4</v>
      </c>
      <c r="C200" s="384">
        <v>4831</v>
      </c>
      <c r="D200" s="384" t="s">
        <v>1578</v>
      </c>
      <c r="E200" s="384" t="s">
        <v>1579</v>
      </c>
      <c r="F200" s="385">
        <v>0</v>
      </c>
      <c r="G200" s="385">
        <v>0</v>
      </c>
      <c r="H200" s="385">
        <v>1452484148.23</v>
      </c>
      <c r="I200" s="385">
        <v>1452484148.23</v>
      </c>
      <c r="J200" s="385">
        <v>0</v>
      </c>
      <c r="K200" s="385">
        <v>1452484148.23</v>
      </c>
    </row>
    <row r="201" spans="1:11" ht="15" x14ac:dyDescent="0.2">
      <c r="A201" s="309" t="str">
        <f t="shared" si="4"/>
        <v>4</v>
      </c>
      <c r="B201" s="309">
        <f t="shared" si="5"/>
        <v>6</v>
      </c>
      <c r="C201" s="384">
        <v>483101</v>
      </c>
      <c r="D201" s="384" t="s">
        <v>550</v>
      </c>
      <c r="E201" s="384" t="s">
        <v>551</v>
      </c>
      <c r="F201" s="385">
        <v>0</v>
      </c>
      <c r="G201" s="385">
        <v>0</v>
      </c>
      <c r="H201" s="385">
        <v>1293607166</v>
      </c>
      <c r="I201" s="385">
        <v>1293607166</v>
      </c>
      <c r="J201" s="385">
        <v>0</v>
      </c>
      <c r="K201" s="385">
        <v>1293607166</v>
      </c>
    </row>
    <row r="202" spans="1:11" ht="15" x14ac:dyDescent="0.2">
      <c r="A202" s="309" t="str">
        <f t="shared" ref="A202:A265" si="6">+LEFT(C202,1)</f>
        <v>5</v>
      </c>
      <c r="B202" s="309">
        <f t="shared" ref="B202:B265" si="7">+LEN(C202)</f>
        <v>1</v>
      </c>
      <c r="C202" s="384">
        <v>5</v>
      </c>
      <c r="D202" s="384" t="s">
        <v>552</v>
      </c>
      <c r="E202" s="384" t="s">
        <v>487</v>
      </c>
      <c r="F202" s="385">
        <v>0</v>
      </c>
      <c r="G202" s="385">
        <v>0</v>
      </c>
      <c r="H202" s="385">
        <v>1293607166</v>
      </c>
      <c r="I202" s="385">
        <v>1293607166</v>
      </c>
      <c r="J202" s="385">
        <v>0</v>
      </c>
      <c r="K202" s="385">
        <v>1293607166</v>
      </c>
    </row>
    <row r="203" spans="1:11" ht="15" x14ac:dyDescent="0.2">
      <c r="A203" s="309" t="str">
        <f t="shared" si="6"/>
        <v>5</v>
      </c>
      <c r="B203" s="309">
        <f t="shared" si="7"/>
        <v>2</v>
      </c>
      <c r="C203" s="384">
        <v>51</v>
      </c>
      <c r="D203" s="384" t="s">
        <v>553</v>
      </c>
      <c r="E203" s="384" t="s">
        <v>554</v>
      </c>
      <c r="F203" s="385">
        <v>0</v>
      </c>
      <c r="G203" s="385">
        <v>1385241801785.8601</v>
      </c>
      <c r="H203" s="385">
        <v>2246561100.6300001</v>
      </c>
      <c r="I203" s="385">
        <v>1382995240685.23</v>
      </c>
      <c r="J203" s="385">
        <v>0</v>
      </c>
      <c r="K203" s="385">
        <v>1382995240685.23</v>
      </c>
    </row>
    <row r="204" spans="1:11" ht="15" x14ac:dyDescent="0.2">
      <c r="A204" s="309" t="str">
        <f t="shared" si="6"/>
        <v>5</v>
      </c>
      <c r="B204" s="309">
        <f t="shared" si="7"/>
        <v>4</v>
      </c>
      <c r="C204" s="384">
        <v>5101</v>
      </c>
      <c r="D204" s="384" t="s">
        <v>555</v>
      </c>
      <c r="E204" s="384" t="s">
        <v>556</v>
      </c>
      <c r="F204" s="385">
        <v>0</v>
      </c>
      <c r="G204" s="385">
        <v>25780241033.259998</v>
      </c>
      <c r="H204" s="385">
        <v>722110758.91999996</v>
      </c>
      <c r="I204" s="385">
        <v>25058130274.34</v>
      </c>
      <c r="J204" s="385">
        <v>0</v>
      </c>
      <c r="K204" s="385">
        <v>25058130274.34</v>
      </c>
    </row>
    <row r="205" spans="1:11" ht="15" x14ac:dyDescent="0.2">
      <c r="A205" s="309" t="str">
        <f t="shared" si="6"/>
        <v>5</v>
      </c>
      <c r="B205" s="309">
        <f t="shared" si="7"/>
        <v>6</v>
      </c>
      <c r="C205" s="384">
        <v>510101</v>
      </c>
      <c r="D205" s="384" t="s">
        <v>557</v>
      </c>
      <c r="E205" s="384" t="s">
        <v>558</v>
      </c>
      <c r="F205" s="385">
        <v>0</v>
      </c>
      <c r="G205" s="385">
        <v>7754650706</v>
      </c>
      <c r="H205" s="385">
        <v>0</v>
      </c>
      <c r="I205" s="385">
        <v>7754650706</v>
      </c>
      <c r="J205" s="385">
        <v>0</v>
      </c>
      <c r="K205" s="385">
        <v>7754650706</v>
      </c>
    </row>
    <row r="206" spans="1:11" ht="15" x14ac:dyDescent="0.2">
      <c r="A206" s="309" t="str">
        <f t="shared" si="6"/>
        <v>5</v>
      </c>
      <c r="B206" s="309">
        <f t="shared" si="7"/>
        <v>6</v>
      </c>
      <c r="C206" s="384">
        <v>510103</v>
      </c>
      <c r="D206" s="384" t="s">
        <v>559</v>
      </c>
      <c r="E206" s="384" t="s">
        <v>560</v>
      </c>
      <c r="F206" s="385">
        <v>0</v>
      </c>
      <c r="G206" s="385">
        <v>6406807730</v>
      </c>
      <c r="H206" s="385">
        <v>0</v>
      </c>
      <c r="I206" s="385">
        <v>6406807730</v>
      </c>
      <c r="J206" s="385">
        <v>0</v>
      </c>
      <c r="K206" s="385">
        <v>6406807730</v>
      </c>
    </row>
    <row r="207" spans="1:11" ht="15" x14ac:dyDescent="0.2">
      <c r="A207" s="309" t="str">
        <f t="shared" si="6"/>
        <v>5</v>
      </c>
      <c r="B207" s="309">
        <f t="shared" si="7"/>
        <v>6</v>
      </c>
      <c r="C207" s="384">
        <v>510105</v>
      </c>
      <c r="D207" s="384" t="s">
        <v>561</v>
      </c>
      <c r="E207" s="384" t="s">
        <v>562</v>
      </c>
      <c r="F207" s="385">
        <v>0</v>
      </c>
      <c r="G207" s="385">
        <v>49800228</v>
      </c>
      <c r="H207" s="385">
        <v>0</v>
      </c>
      <c r="I207" s="385">
        <v>49800228</v>
      </c>
      <c r="J207" s="385">
        <v>0</v>
      </c>
      <c r="K207" s="385">
        <v>49800228</v>
      </c>
    </row>
    <row r="208" spans="1:11" ht="15" x14ac:dyDescent="0.2">
      <c r="A208" s="309" t="str">
        <f t="shared" si="6"/>
        <v>5</v>
      </c>
      <c r="B208" s="309">
        <f t="shared" si="7"/>
        <v>6</v>
      </c>
      <c r="C208" s="384">
        <v>510110</v>
      </c>
      <c r="D208" s="384" t="s">
        <v>1580</v>
      </c>
      <c r="E208" s="384" t="s">
        <v>1581</v>
      </c>
      <c r="F208" s="385">
        <v>0</v>
      </c>
      <c r="G208" s="385">
        <v>89465464</v>
      </c>
      <c r="H208" s="385">
        <v>0</v>
      </c>
      <c r="I208" s="385">
        <v>89465464</v>
      </c>
      <c r="J208" s="385">
        <v>0</v>
      </c>
      <c r="K208" s="385">
        <v>89465464</v>
      </c>
    </row>
    <row r="209" spans="1:11" ht="15" x14ac:dyDescent="0.2">
      <c r="A209" s="309" t="str">
        <f t="shared" si="6"/>
        <v>5</v>
      </c>
      <c r="B209" s="309">
        <f t="shared" si="7"/>
        <v>6</v>
      </c>
      <c r="C209" s="384">
        <v>510119</v>
      </c>
      <c r="D209" s="384" t="s">
        <v>563</v>
      </c>
      <c r="E209" s="384" t="s">
        <v>564</v>
      </c>
      <c r="F209" s="385">
        <v>0</v>
      </c>
      <c r="G209" s="385">
        <v>592979190</v>
      </c>
      <c r="H209" s="385">
        <v>0</v>
      </c>
      <c r="I209" s="385">
        <v>592979190</v>
      </c>
      <c r="J209" s="385">
        <v>0</v>
      </c>
      <c r="K209" s="385">
        <v>592979190</v>
      </c>
    </row>
    <row r="210" spans="1:11" ht="15" x14ac:dyDescent="0.2">
      <c r="A210" s="309" t="str">
        <f t="shared" si="6"/>
        <v>5</v>
      </c>
      <c r="B210" s="309">
        <f t="shared" si="7"/>
        <v>6</v>
      </c>
      <c r="C210" s="384">
        <v>510123</v>
      </c>
      <c r="D210" s="384" t="s">
        <v>565</v>
      </c>
      <c r="E210" s="384" t="s">
        <v>566</v>
      </c>
      <c r="F210" s="385">
        <v>0</v>
      </c>
      <c r="G210" s="385">
        <v>602162712</v>
      </c>
      <c r="H210" s="385">
        <v>0</v>
      </c>
      <c r="I210" s="385">
        <v>602162712</v>
      </c>
      <c r="J210" s="385">
        <v>0</v>
      </c>
      <c r="K210" s="385">
        <v>602162712</v>
      </c>
    </row>
    <row r="211" spans="1:11" ht="15" x14ac:dyDescent="0.2">
      <c r="A211" s="309" t="str">
        <f t="shared" si="6"/>
        <v>5</v>
      </c>
      <c r="B211" s="309">
        <f t="shared" si="7"/>
        <v>6</v>
      </c>
      <c r="C211" s="384">
        <v>510160</v>
      </c>
      <c r="D211" s="384" t="s">
        <v>567</v>
      </c>
      <c r="E211" s="384" t="s">
        <v>568</v>
      </c>
      <c r="F211" s="385">
        <v>0</v>
      </c>
      <c r="G211" s="385">
        <v>8553600</v>
      </c>
      <c r="H211" s="385">
        <v>0</v>
      </c>
      <c r="I211" s="385">
        <v>8553600</v>
      </c>
      <c r="J211" s="385">
        <v>0</v>
      </c>
      <c r="K211" s="385">
        <v>8553600</v>
      </c>
    </row>
    <row r="212" spans="1:11" ht="15" x14ac:dyDescent="0.2">
      <c r="A212" s="309" t="str">
        <f t="shared" si="6"/>
        <v>5</v>
      </c>
      <c r="B212" s="309">
        <f t="shared" si="7"/>
        <v>4</v>
      </c>
      <c r="C212" s="384">
        <v>5103</v>
      </c>
      <c r="D212" s="384" t="s">
        <v>569</v>
      </c>
      <c r="E212" s="384" t="s">
        <v>570</v>
      </c>
      <c r="F212" s="385">
        <v>0</v>
      </c>
      <c r="G212" s="385">
        <v>4881782</v>
      </c>
      <c r="H212" s="385">
        <v>0</v>
      </c>
      <c r="I212" s="385">
        <v>4881782</v>
      </c>
      <c r="J212" s="385">
        <v>0</v>
      </c>
      <c r="K212" s="385">
        <v>4881782</v>
      </c>
    </row>
    <row r="213" spans="1:11" ht="15" x14ac:dyDescent="0.2">
      <c r="A213" s="309" t="str">
        <f t="shared" si="6"/>
        <v>5</v>
      </c>
      <c r="B213" s="309">
        <f t="shared" si="7"/>
        <v>6</v>
      </c>
      <c r="C213" s="384">
        <v>510302</v>
      </c>
      <c r="D213" s="384" t="s">
        <v>571</v>
      </c>
      <c r="E213" s="384" t="s">
        <v>572</v>
      </c>
      <c r="F213" s="385">
        <v>0</v>
      </c>
      <c r="G213" s="385">
        <v>1267029508</v>
      </c>
      <c r="H213" s="385">
        <v>0</v>
      </c>
      <c r="I213" s="385">
        <v>1267029508</v>
      </c>
      <c r="J213" s="385">
        <v>0</v>
      </c>
      <c r="K213" s="385">
        <v>1267029508</v>
      </c>
    </row>
    <row r="214" spans="1:11" ht="15" x14ac:dyDescent="0.2">
      <c r="A214" s="309" t="str">
        <f t="shared" si="6"/>
        <v>5</v>
      </c>
      <c r="B214" s="309">
        <f t="shared" si="7"/>
        <v>6</v>
      </c>
      <c r="C214" s="384">
        <v>510303</v>
      </c>
      <c r="D214" s="384" t="s">
        <v>573</v>
      </c>
      <c r="E214" s="384" t="s">
        <v>481</v>
      </c>
      <c r="F214" s="385">
        <v>0</v>
      </c>
      <c r="G214" s="385">
        <v>195985500</v>
      </c>
      <c r="H214" s="385">
        <v>0</v>
      </c>
      <c r="I214" s="385">
        <v>195985500</v>
      </c>
      <c r="J214" s="385">
        <v>0</v>
      </c>
      <c r="K214" s="385">
        <v>195985500</v>
      </c>
    </row>
    <row r="215" spans="1:11" ht="15" x14ac:dyDescent="0.2">
      <c r="A215" s="309" t="str">
        <f t="shared" si="6"/>
        <v>5</v>
      </c>
      <c r="B215" s="309">
        <f t="shared" si="7"/>
        <v>6</v>
      </c>
      <c r="C215" s="384">
        <v>510305</v>
      </c>
      <c r="D215" s="384" t="s">
        <v>574</v>
      </c>
      <c r="E215" s="384" t="s">
        <v>575</v>
      </c>
      <c r="F215" s="385">
        <v>0</v>
      </c>
      <c r="G215" s="385">
        <v>435644911</v>
      </c>
      <c r="H215" s="385">
        <v>0</v>
      </c>
      <c r="I215" s="385">
        <v>435644911</v>
      </c>
      <c r="J215" s="385">
        <v>0</v>
      </c>
      <c r="K215" s="385">
        <v>435644911</v>
      </c>
    </row>
    <row r="216" spans="1:11" ht="15" x14ac:dyDescent="0.2">
      <c r="A216" s="309" t="str">
        <f t="shared" si="6"/>
        <v>5</v>
      </c>
      <c r="B216" s="309">
        <f t="shared" si="7"/>
        <v>6</v>
      </c>
      <c r="C216" s="384">
        <v>510306</v>
      </c>
      <c r="D216" s="384" t="s">
        <v>576</v>
      </c>
      <c r="E216" s="384" t="s">
        <v>577</v>
      </c>
      <c r="F216" s="385">
        <v>0</v>
      </c>
      <c r="G216" s="385">
        <v>24842400</v>
      </c>
      <c r="H216" s="385">
        <v>0</v>
      </c>
      <c r="I216" s="385">
        <v>24842400</v>
      </c>
      <c r="J216" s="385">
        <v>0</v>
      </c>
      <c r="K216" s="385">
        <v>24842400</v>
      </c>
    </row>
    <row r="217" spans="1:11" ht="15" x14ac:dyDescent="0.2">
      <c r="A217" s="309" t="str">
        <f t="shared" si="6"/>
        <v>5</v>
      </c>
      <c r="B217" s="309">
        <f t="shared" si="7"/>
        <v>6</v>
      </c>
      <c r="C217" s="384">
        <v>510307</v>
      </c>
      <c r="D217" s="384" t="s">
        <v>578</v>
      </c>
      <c r="E217" s="384" t="s">
        <v>579</v>
      </c>
      <c r="F217" s="385">
        <v>0</v>
      </c>
      <c r="G217" s="385">
        <v>484384187</v>
      </c>
      <c r="H217" s="385">
        <v>0</v>
      </c>
      <c r="I217" s="385">
        <v>484384187</v>
      </c>
      <c r="J217" s="385">
        <v>0</v>
      </c>
      <c r="K217" s="385">
        <v>484384187</v>
      </c>
    </row>
    <row r="218" spans="1:11" ht="15" x14ac:dyDescent="0.2">
      <c r="A218" s="309" t="str">
        <f t="shared" si="6"/>
        <v>5</v>
      </c>
      <c r="B218" s="309">
        <f t="shared" si="7"/>
        <v>4</v>
      </c>
      <c r="C218" s="384">
        <v>5104</v>
      </c>
      <c r="D218" s="384" t="s">
        <v>580</v>
      </c>
      <c r="E218" s="384" t="s">
        <v>581</v>
      </c>
      <c r="F218" s="385">
        <v>0</v>
      </c>
      <c r="G218" s="385">
        <v>126172510</v>
      </c>
      <c r="H218" s="385">
        <v>0</v>
      </c>
      <c r="I218" s="385">
        <v>126172510</v>
      </c>
      <c r="J218" s="385">
        <v>0</v>
      </c>
      <c r="K218" s="385">
        <v>126172510</v>
      </c>
    </row>
    <row r="219" spans="1:11" ht="15" x14ac:dyDescent="0.2">
      <c r="A219" s="309" t="str">
        <f t="shared" si="6"/>
        <v>5</v>
      </c>
      <c r="B219" s="309">
        <f t="shared" si="7"/>
        <v>6</v>
      </c>
      <c r="C219" s="384">
        <v>510401</v>
      </c>
      <c r="D219" s="384" t="s">
        <v>582</v>
      </c>
      <c r="E219" s="384" t="s">
        <v>583</v>
      </c>
      <c r="F219" s="385">
        <v>0</v>
      </c>
      <c r="G219" s="385">
        <v>245086200</v>
      </c>
      <c r="H219" s="385">
        <v>0</v>
      </c>
      <c r="I219" s="385">
        <v>245086200</v>
      </c>
      <c r="J219" s="385">
        <v>0</v>
      </c>
      <c r="K219" s="385">
        <v>245086200</v>
      </c>
    </row>
    <row r="220" spans="1:11" ht="15" x14ac:dyDescent="0.2">
      <c r="A220" s="309" t="str">
        <f t="shared" si="6"/>
        <v>5</v>
      </c>
      <c r="B220" s="309">
        <f t="shared" si="7"/>
        <v>6</v>
      </c>
      <c r="C220" s="384">
        <v>510402</v>
      </c>
      <c r="D220" s="384" t="s">
        <v>584</v>
      </c>
      <c r="E220" s="384" t="s">
        <v>585</v>
      </c>
      <c r="F220" s="385">
        <v>0</v>
      </c>
      <c r="G220" s="385">
        <v>146996600</v>
      </c>
      <c r="H220" s="385">
        <v>0</v>
      </c>
      <c r="I220" s="385">
        <v>146996600</v>
      </c>
      <c r="J220" s="385">
        <v>0</v>
      </c>
      <c r="K220" s="385">
        <v>146996600</v>
      </c>
    </row>
    <row r="221" spans="1:11" ht="15" x14ac:dyDescent="0.2">
      <c r="A221" s="309" t="str">
        <f t="shared" si="6"/>
        <v>5</v>
      </c>
      <c r="B221" s="309">
        <f t="shared" si="7"/>
        <v>6</v>
      </c>
      <c r="C221" s="384">
        <v>510403</v>
      </c>
      <c r="D221" s="384" t="s">
        <v>586</v>
      </c>
      <c r="E221" s="384" t="s">
        <v>587</v>
      </c>
      <c r="F221" s="385">
        <v>0</v>
      </c>
      <c r="G221" s="385">
        <v>24534500</v>
      </c>
      <c r="H221" s="385">
        <v>0</v>
      </c>
      <c r="I221" s="385">
        <v>24534500</v>
      </c>
      <c r="J221" s="385">
        <v>0</v>
      </c>
      <c r="K221" s="385">
        <v>24534500</v>
      </c>
    </row>
    <row r="222" spans="1:11" ht="15" x14ac:dyDescent="0.2">
      <c r="A222" s="309" t="str">
        <f t="shared" si="6"/>
        <v>5</v>
      </c>
      <c r="B222" s="309">
        <f t="shared" si="7"/>
        <v>6</v>
      </c>
      <c r="C222" s="384">
        <v>510404</v>
      </c>
      <c r="D222" s="384" t="s">
        <v>1582</v>
      </c>
      <c r="E222" s="384" t="s">
        <v>1583</v>
      </c>
      <c r="F222" s="385">
        <v>0</v>
      </c>
      <c r="G222" s="385">
        <v>24534500</v>
      </c>
      <c r="H222" s="385">
        <v>0</v>
      </c>
      <c r="I222" s="385">
        <v>24534500</v>
      </c>
      <c r="J222" s="385">
        <v>0</v>
      </c>
      <c r="K222" s="385">
        <v>24534500</v>
      </c>
    </row>
    <row r="223" spans="1:11" ht="15" x14ac:dyDescent="0.2">
      <c r="A223" s="309" t="str">
        <f t="shared" si="6"/>
        <v>5</v>
      </c>
      <c r="B223" s="309">
        <f t="shared" si="7"/>
        <v>4</v>
      </c>
      <c r="C223" s="384">
        <v>5107</v>
      </c>
      <c r="D223" s="384" t="s">
        <v>1584</v>
      </c>
      <c r="E223" s="384" t="s">
        <v>1585</v>
      </c>
      <c r="F223" s="385">
        <v>0</v>
      </c>
      <c r="G223" s="385">
        <v>49020600</v>
      </c>
      <c r="H223" s="385">
        <v>0</v>
      </c>
      <c r="I223" s="385">
        <v>49020600</v>
      </c>
      <c r="J223" s="385">
        <v>0</v>
      </c>
      <c r="K223" s="385">
        <v>49020600</v>
      </c>
    </row>
    <row r="224" spans="1:11" ht="15" x14ac:dyDescent="0.2">
      <c r="A224" s="309" t="str">
        <f t="shared" si="6"/>
        <v>5</v>
      </c>
      <c r="B224" s="309">
        <f t="shared" si="7"/>
        <v>6</v>
      </c>
      <c r="C224" s="384">
        <v>510701</v>
      </c>
      <c r="D224" s="384" t="s">
        <v>588</v>
      </c>
      <c r="E224" s="384" t="s">
        <v>589</v>
      </c>
      <c r="F224" s="385">
        <v>0</v>
      </c>
      <c r="G224" s="385">
        <v>2149238545</v>
      </c>
      <c r="H224" s="385">
        <v>0</v>
      </c>
      <c r="I224" s="385">
        <v>2149238545</v>
      </c>
      <c r="J224" s="385">
        <v>0</v>
      </c>
      <c r="K224" s="385">
        <v>2149238545</v>
      </c>
    </row>
    <row r="225" spans="1:11" ht="15" x14ac:dyDescent="0.2">
      <c r="A225" s="309" t="str">
        <f t="shared" si="6"/>
        <v>5</v>
      </c>
      <c r="B225" s="309">
        <f t="shared" si="7"/>
        <v>6</v>
      </c>
      <c r="C225" s="384">
        <v>510702</v>
      </c>
      <c r="D225" s="384" t="s">
        <v>590</v>
      </c>
      <c r="E225" s="384" t="s">
        <v>462</v>
      </c>
      <c r="F225" s="385">
        <v>0</v>
      </c>
      <c r="G225" s="385">
        <v>313688267</v>
      </c>
      <c r="H225" s="385">
        <v>0</v>
      </c>
      <c r="I225" s="385">
        <v>313688267</v>
      </c>
      <c r="J225" s="385">
        <v>0</v>
      </c>
      <c r="K225" s="385">
        <v>313688267</v>
      </c>
    </row>
    <row r="226" spans="1:11" ht="15" x14ac:dyDescent="0.2">
      <c r="A226" s="309" t="str">
        <f t="shared" si="6"/>
        <v>5</v>
      </c>
      <c r="B226" s="309">
        <f t="shared" si="7"/>
        <v>6</v>
      </c>
      <c r="C226" s="384">
        <v>510704</v>
      </c>
      <c r="D226" s="384" t="s">
        <v>591</v>
      </c>
      <c r="E226" s="384" t="s">
        <v>592</v>
      </c>
      <c r="F226" s="385">
        <v>0</v>
      </c>
      <c r="G226" s="385">
        <v>818000000</v>
      </c>
      <c r="H226" s="385">
        <v>0</v>
      </c>
      <c r="I226" s="385">
        <v>818000000</v>
      </c>
      <c r="J226" s="385">
        <v>0</v>
      </c>
      <c r="K226" s="385">
        <v>818000000</v>
      </c>
    </row>
    <row r="227" spans="1:11" ht="15" x14ac:dyDescent="0.2">
      <c r="A227" s="309" t="str">
        <f t="shared" si="6"/>
        <v>5</v>
      </c>
      <c r="B227" s="309">
        <f t="shared" si="7"/>
        <v>6</v>
      </c>
      <c r="C227" s="384">
        <v>510705</v>
      </c>
      <c r="D227" s="384" t="s">
        <v>593</v>
      </c>
      <c r="E227" s="384" t="s">
        <v>594</v>
      </c>
      <c r="F227" s="385">
        <v>0</v>
      </c>
      <c r="G227" s="385">
        <v>213878381</v>
      </c>
      <c r="H227" s="385">
        <v>0</v>
      </c>
      <c r="I227" s="385">
        <v>213878381</v>
      </c>
      <c r="J227" s="385">
        <v>0</v>
      </c>
      <c r="K227" s="385">
        <v>213878381</v>
      </c>
    </row>
    <row r="228" spans="1:11" ht="15" x14ac:dyDescent="0.2">
      <c r="A228" s="309" t="str">
        <f t="shared" si="6"/>
        <v>5</v>
      </c>
      <c r="B228" s="309">
        <f t="shared" si="7"/>
        <v>6</v>
      </c>
      <c r="C228" s="384">
        <v>510706</v>
      </c>
      <c r="D228" s="384" t="s">
        <v>595</v>
      </c>
      <c r="E228" s="384" t="s">
        <v>468</v>
      </c>
      <c r="F228" s="385">
        <v>0</v>
      </c>
      <c r="G228" s="385">
        <v>445865777</v>
      </c>
      <c r="H228" s="385">
        <v>0</v>
      </c>
      <c r="I228" s="385">
        <v>445865777</v>
      </c>
      <c r="J228" s="385">
        <v>0</v>
      </c>
      <c r="K228" s="385">
        <v>445865777</v>
      </c>
    </row>
    <row r="229" spans="1:11" ht="15" x14ac:dyDescent="0.2">
      <c r="A229" s="309" t="str">
        <f t="shared" si="6"/>
        <v>5</v>
      </c>
      <c r="B229" s="309">
        <f t="shared" si="7"/>
        <v>6</v>
      </c>
      <c r="C229" s="384">
        <v>510707</v>
      </c>
      <c r="D229" s="384" t="s">
        <v>596</v>
      </c>
      <c r="E229" s="384" t="s">
        <v>466</v>
      </c>
      <c r="F229" s="385">
        <v>0</v>
      </c>
      <c r="G229" s="385">
        <v>194031989</v>
      </c>
      <c r="H229" s="385">
        <v>0</v>
      </c>
      <c r="I229" s="385">
        <v>194031989</v>
      </c>
      <c r="J229" s="385">
        <v>0</v>
      </c>
      <c r="K229" s="385">
        <v>194031989</v>
      </c>
    </row>
    <row r="230" spans="1:11" ht="15" x14ac:dyDescent="0.2">
      <c r="A230" s="309" t="str">
        <f t="shared" si="6"/>
        <v>5</v>
      </c>
      <c r="B230" s="309">
        <f t="shared" si="7"/>
        <v>6</v>
      </c>
      <c r="C230" s="384">
        <v>510790</v>
      </c>
      <c r="D230" s="384" t="s">
        <v>597</v>
      </c>
      <c r="E230" s="384" t="s">
        <v>598</v>
      </c>
      <c r="F230" s="385">
        <v>0</v>
      </c>
      <c r="G230" s="385">
        <v>24720049</v>
      </c>
      <c r="H230" s="385">
        <v>0</v>
      </c>
      <c r="I230" s="385">
        <v>24720049</v>
      </c>
      <c r="J230" s="385">
        <v>0</v>
      </c>
      <c r="K230" s="385">
        <v>24720049</v>
      </c>
    </row>
    <row r="231" spans="1:11" ht="15" x14ac:dyDescent="0.2">
      <c r="A231" s="309" t="str">
        <f t="shared" si="6"/>
        <v>5</v>
      </c>
      <c r="B231" s="309">
        <f t="shared" si="7"/>
        <v>4</v>
      </c>
      <c r="C231" s="384">
        <v>5108</v>
      </c>
      <c r="D231" s="384" t="s">
        <v>599</v>
      </c>
      <c r="E231" s="384" t="s">
        <v>473</v>
      </c>
      <c r="F231" s="385">
        <v>0</v>
      </c>
      <c r="G231" s="385">
        <v>139054082</v>
      </c>
      <c r="H231" s="385">
        <v>0</v>
      </c>
      <c r="I231" s="385">
        <v>139054082</v>
      </c>
      <c r="J231" s="385">
        <v>0</v>
      </c>
      <c r="K231" s="385">
        <v>139054082</v>
      </c>
    </row>
    <row r="232" spans="1:11" ht="15" x14ac:dyDescent="0.2">
      <c r="A232" s="309" t="str">
        <f t="shared" si="6"/>
        <v>5</v>
      </c>
      <c r="B232" s="309">
        <f t="shared" si="7"/>
        <v>6</v>
      </c>
      <c r="C232" s="384">
        <v>510803</v>
      </c>
      <c r="D232" s="384" t="s">
        <v>600</v>
      </c>
      <c r="E232" s="384" t="s">
        <v>601</v>
      </c>
      <c r="F232" s="385">
        <v>0</v>
      </c>
      <c r="G232" s="385">
        <v>4408000872.1000004</v>
      </c>
      <c r="H232" s="385">
        <v>0</v>
      </c>
      <c r="I232" s="385">
        <v>4408000872.1000004</v>
      </c>
      <c r="J232" s="385">
        <v>0</v>
      </c>
      <c r="K232" s="385">
        <v>4408000872.1000004</v>
      </c>
    </row>
    <row r="233" spans="1:11" ht="15" x14ac:dyDescent="0.2">
      <c r="A233" s="309" t="str">
        <f t="shared" si="6"/>
        <v>5</v>
      </c>
      <c r="B233" s="309">
        <f t="shared" si="7"/>
        <v>6</v>
      </c>
      <c r="C233" s="384">
        <v>510890</v>
      </c>
      <c r="D233" s="384" t="s">
        <v>602</v>
      </c>
      <c r="E233" s="384" t="s">
        <v>603</v>
      </c>
      <c r="F233" s="385">
        <v>0</v>
      </c>
      <c r="G233" s="385">
        <v>66489626</v>
      </c>
      <c r="H233" s="385">
        <v>0</v>
      </c>
      <c r="I233" s="385">
        <v>66489626</v>
      </c>
      <c r="J233" s="385">
        <v>0</v>
      </c>
      <c r="K233" s="385">
        <v>66489626</v>
      </c>
    </row>
    <row r="234" spans="1:11" ht="15" x14ac:dyDescent="0.2">
      <c r="A234" s="309" t="str">
        <f t="shared" si="6"/>
        <v>5</v>
      </c>
      <c r="B234" s="309">
        <f t="shared" si="7"/>
        <v>4</v>
      </c>
      <c r="C234" s="384">
        <v>5111</v>
      </c>
      <c r="D234" s="384" t="s">
        <v>1586</v>
      </c>
      <c r="E234" s="384" t="s">
        <v>1587</v>
      </c>
      <c r="F234" s="385">
        <v>0</v>
      </c>
      <c r="G234" s="385">
        <v>4341511246.1000004</v>
      </c>
      <c r="H234" s="385">
        <v>0</v>
      </c>
      <c r="I234" s="385">
        <v>4341511246.1000004</v>
      </c>
      <c r="J234" s="385">
        <v>0</v>
      </c>
      <c r="K234" s="385">
        <v>4341511246.1000004</v>
      </c>
    </row>
    <row r="235" spans="1:11" ht="15" x14ac:dyDescent="0.2">
      <c r="A235" s="309" t="str">
        <f t="shared" si="6"/>
        <v>5</v>
      </c>
      <c r="B235" s="309">
        <f t="shared" si="7"/>
        <v>6</v>
      </c>
      <c r="C235" s="384">
        <v>511115</v>
      </c>
      <c r="D235" s="384" t="s">
        <v>604</v>
      </c>
      <c r="E235" s="384" t="s">
        <v>605</v>
      </c>
      <c r="F235" s="385">
        <v>0</v>
      </c>
      <c r="G235" s="385">
        <v>9769782339.1599998</v>
      </c>
      <c r="H235" s="385">
        <v>721931695.91999996</v>
      </c>
      <c r="I235" s="385">
        <v>9047850643.2399998</v>
      </c>
      <c r="J235" s="385">
        <v>0</v>
      </c>
      <c r="K235" s="385">
        <v>9047850643.2399998</v>
      </c>
    </row>
    <row r="236" spans="1:11" ht="15" x14ac:dyDescent="0.2">
      <c r="A236" s="309" t="str">
        <f t="shared" si="6"/>
        <v>5</v>
      </c>
      <c r="B236" s="309">
        <f t="shared" si="7"/>
        <v>6</v>
      </c>
      <c r="C236" s="384">
        <v>511117</v>
      </c>
      <c r="D236" s="384" t="s">
        <v>610</v>
      </c>
      <c r="E236" s="384" t="s">
        <v>611</v>
      </c>
      <c r="F236" s="385">
        <v>0</v>
      </c>
      <c r="G236" s="385">
        <v>52719294.619999997</v>
      </c>
      <c r="H236" s="385">
        <v>0</v>
      </c>
      <c r="I236" s="385">
        <v>52719294.619999997</v>
      </c>
      <c r="J236" s="385">
        <v>0</v>
      </c>
      <c r="K236" s="385">
        <v>52719294.619999997</v>
      </c>
    </row>
    <row r="237" spans="1:11" ht="15" x14ac:dyDescent="0.2">
      <c r="A237" s="309" t="str">
        <f t="shared" si="6"/>
        <v>5</v>
      </c>
      <c r="B237" s="309">
        <f t="shared" si="7"/>
        <v>6</v>
      </c>
      <c r="C237" s="384">
        <v>511118</v>
      </c>
      <c r="D237" s="384" t="s">
        <v>612</v>
      </c>
      <c r="E237" s="384" t="s">
        <v>447</v>
      </c>
      <c r="F237" s="385">
        <v>0</v>
      </c>
      <c r="G237" s="385">
        <v>116949693.2</v>
      </c>
      <c r="H237" s="385">
        <v>272753</v>
      </c>
      <c r="I237" s="385">
        <v>116676940.2</v>
      </c>
      <c r="J237" s="385">
        <v>0</v>
      </c>
      <c r="K237" s="385">
        <v>116676940.2</v>
      </c>
    </row>
    <row r="238" spans="1:11" ht="15" x14ac:dyDescent="0.2">
      <c r="A238" s="309" t="str">
        <f t="shared" si="6"/>
        <v>5</v>
      </c>
      <c r="B238" s="309">
        <f t="shared" si="7"/>
        <v>6</v>
      </c>
      <c r="C238" s="384">
        <v>511119</v>
      </c>
      <c r="D238" s="384" t="s">
        <v>613</v>
      </c>
      <c r="E238" s="384" t="s">
        <v>307</v>
      </c>
      <c r="F238" s="385">
        <v>0</v>
      </c>
      <c r="G238" s="385">
        <v>128089806.14</v>
      </c>
      <c r="H238" s="385">
        <v>0</v>
      </c>
      <c r="I238" s="385">
        <v>128089806.14</v>
      </c>
      <c r="J238" s="385">
        <v>0</v>
      </c>
      <c r="K238" s="385">
        <v>128089806.14</v>
      </c>
    </row>
    <row r="239" spans="1:11" ht="15" x14ac:dyDescent="0.2">
      <c r="A239" s="309" t="str">
        <f t="shared" si="6"/>
        <v>5</v>
      </c>
      <c r="B239" s="309">
        <f t="shared" si="7"/>
        <v>6</v>
      </c>
      <c r="C239" s="384">
        <v>511121</v>
      </c>
      <c r="D239" s="384" t="s">
        <v>614</v>
      </c>
      <c r="E239" s="384" t="s">
        <v>439</v>
      </c>
      <c r="F239" s="385">
        <v>0</v>
      </c>
      <c r="G239" s="385">
        <v>658864801.60000002</v>
      </c>
      <c r="H239" s="385">
        <v>0</v>
      </c>
      <c r="I239" s="385">
        <v>658864801.60000002</v>
      </c>
      <c r="J239" s="385">
        <v>0</v>
      </c>
      <c r="K239" s="385">
        <v>658864801.60000002</v>
      </c>
    </row>
    <row r="240" spans="1:11" ht="15" x14ac:dyDescent="0.2">
      <c r="A240" s="309" t="str">
        <f t="shared" si="6"/>
        <v>5</v>
      </c>
      <c r="B240" s="309">
        <f t="shared" si="7"/>
        <v>6</v>
      </c>
      <c r="C240" s="384">
        <v>511123</v>
      </c>
      <c r="D240" s="384" t="s">
        <v>615</v>
      </c>
      <c r="E240" s="384" t="s">
        <v>616</v>
      </c>
      <c r="F240" s="385">
        <v>0</v>
      </c>
      <c r="G240" s="385">
        <v>39999599.640000001</v>
      </c>
      <c r="H240" s="385">
        <v>0</v>
      </c>
      <c r="I240" s="385">
        <v>39999599.640000001</v>
      </c>
      <c r="J240" s="385">
        <v>0</v>
      </c>
      <c r="K240" s="385">
        <v>39999599.640000001</v>
      </c>
    </row>
    <row r="241" spans="1:11" ht="15" x14ac:dyDescent="0.2">
      <c r="A241" s="309" t="str">
        <f t="shared" si="6"/>
        <v>5</v>
      </c>
      <c r="B241" s="309">
        <f t="shared" si="7"/>
        <v>6</v>
      </c>
      <c r="C241" s="384">
        <v>511125</v>
      </c>
      <c r="D241" s="384" t="s">
        <v>617</v>
      </c>
      <c r="E241" s="384" t="s">
        <v>618</v>
      </c>
      <c r="F241" s="385">
        <v>0</v>
      </c>
      <c r="G241" s="385">
        <v>84576793.599999994</v>
      </c>
      <c r="H241" s="385">
        <v>0</v>
      </c>
      <c r="I241" s="385">
        <v>84576793.599999994</v>
      </c>
      <c r="J241" s="385">
        <v>0</v>
      </c>
      <c r="K241" s="385">
        <v>84576793.599999994</v>
      </c>
    </row>
    <row r="242" spans="1:11" ht="15" x14ac:dyDescent="0.2">
      <c r="A242" s="309" t="str">
        <f t="shared" si="6"/>
        <v>5</v>
      </c>
      <c r="B242" s="309">
        <f t="shared" si="7"/>
        <v>6</v>
      </c>
      <c r="C242" s="384">
        <v>511146</v>
      </c>
      <c r="D242" s="384" t="s">
        <v>619</v>
      </c>
      <c r="E242" s="384" t="s">
        <v>620</v>
      </c>
      <c r="F242" s="385">
        <v>0</v>
      </c>
      <c r="G242" s="385">
        <v>23957971</v>
      </c>
      <c r="H242" s="385">
        <v>0</v>
      </c>
      <c r="I242" s="385">
        <v>23957971</v>
      </c>
      <c r="J242" s="385">
        <v>0</v>
      </c>
      <c r="K242" s="385">
        <v>23957971</v>
      </c>
    </row>
    <row r="243" spans="1:11" ht="15" x14ac:dyDescent="0.2">
      <c r="A243" s="309" t="str">
        <f t="shared" si="6"/>
        <v>5</v>
      </c>
      <c r="B243" s="309">
        <f t="shared" si="7"/>
        <v>6</v>
      </c>
      <c r="C243" s="384">
        <v>511149</v>
      </c>
      <c r="D243" s="384" t="s">
        <v>621</v>
      </c>
      <c r="E243" s="384" t="s">
        <v>622</v>
      </c>
      <c r="F243" s="385">
        <v>0</v>
      </c>
      <c r="G243" s="385">
        <v>14840308.939999999</v>
      </c>
      <c r="H243" s="385">
        <v>0</v>
      </c>
      <c r="I243" s="385">
        <v>14840308.939999999</v>
      </c>
      <c r="J243" s="385">
        <v>0</v>
      </c>
      <c r="K243" s="385">
        <v>14840308.939999999</v>
      </c>
    </row>
    <row r="244" spans="1:11" ht="15" x14ac:dyDescent="0.2">
      <c r="A244" s="309" t="str">
        <f t="shared" si="6"/>
        <v>5</v>
      </c>
      <c r="B244" s="309">
        <f t="shared" si="7"/>
        <v>6</v>
      </c>
      <c r="C244" s="384">
        <v>511179</v>
      </c>
      <c r="D244" s="384" t="s">
        <v>623</v>
      </c>
      <c r="E244" s="384" t="s">
        <v>624</v>
      </c>
      <c r="F244" s="385">
        <v>0</v>
      </c>
      <c r="G244" s="385">
        <v>1209212784.79</v>
      </c>
      <c r="H244" s="385">
        <v>514340220.92000002</v>
      </c>
      <c r="I244" s="385">
        <v>694872563.87</v>
      </c>
      <c r="J244" s="385">
        <v>0</v>
      </c>
      <c r="K244" s="385">
        <v>694872563.87</v>
      </c>
    </row>
    <row r="245" spans="1:11" ht="15" x14ac:dyDescent="0.2">
      <c r="A245" s="309" t="str">
        <f t="shared" si="6"/>
        <v>5</v>
      </c>
      <c r="B245" s="309">
        <f t="shared" si="7"/>
        <v>6</v>
      </c>
      <c r="C245" s="384">
        <v>511180</v>
      </c>
      <c r="D245" s="384" t="s">
        <v>625</v>
      </c>
      <c r="E245" s="384" t="s">
        <v>409</v>
      </c>
      <c r="F245" s="385">
        <v>0</v>
      </c>
      <c r="G245" s="385">
        <v>597771455</v>
      </c>
      <c r="H245" s="385">
        <v>10280000</v>
      </c>
      <c r="I245" s="385">
        <v>587491455</v>
      </c>
      <c r="J245" s="385">
        <v>0</v>
      </c>
      <c r="K245" s="385">
        <v>587491455</v>
      </c>
    </row>
    <row r="246" spans="1:11" ht="15" x14ac:dyDescent="0.2">
      <c r="A246" s="309" t="str">
        <f t="shared" si="6"/>
        <v>5</v>
      </c>
      <c r="B246" s="309">
        <f t="shared" si="7"/>
        <v>4</v>
      </c>
      <c r="C246" s="384">
        <v>5120</v>
      </c>
      <c r="D246" s="384" t="s">
        <v>626</v>
      </c>
      <c r="E246" s="384" t="s">
        <v>411</v>
      </c>
      <c r="F246" s="385">
        <v>0</v>
      </c>
      <c r="G246" s="385">
        <v>6842799830.6300001</v>
      </c>
      <c r="H246" s="385">
        <v>197038722</v>
      </c>
      <c r="I246" s="385">
        <v>6645761108.6300001</v>
      </c>
      <c r="J246" s="385">
        <v>0</v>
      </c>
      <c r="K246" s="385">
        <v>6645761108.6300001</v>
      </c>
    </row>
    <row r="247" spans="1:11" ht="15" x14ac:dyDescent="0.2">
      <c r="A247" s="309" t="str">
        <f t="shared" si="6"/>
        <v>5</v>
      </c>
      <c r="B247" s="309">
        <f t="shared" si="7"/>
        <v>6</v>
      </c>
      <c r="C247" s="384">
        <v>512001</v>
      </c>
      <c r="D247" s="384" t="s">
        <v>629</v>
      </c>
      <c r="E247" s="384" t="s">
        <v>429</v>
      </c>
      <c r="F247" s="385">
        <v>0</v>
      </c>
      <c r="G247" s="385">
        <v>186452863</v>
      </c>
      <c r="H247" s="385">
        <v>179063</v>
      </c>
      <c r="I247" s="385">
        <v>186273800</v>
      </c>
      <c r="J247" s="385">
        <v>0</v>
      </c>
      <c r="K247" s="385">
        <v>186273800</v>
      </c>
    </row>
    <row r="248" spans="1:11" ht="15" x14ac:dyDescent="0.2">
      <c r="A248" s="309" t="str">
        <f t="shared" si="6"/>
        <v>5</v>
      </c>
      <c r="B248" s="309">
        <f t="shared" si="7"/>
        <v>2</v>
      </c>
      <c r="C248" s="384">
        <v>53</v>
      </c>
      <c r="D248" s="384" t="s">
        <v>1592</v>
      </c>
      <c r="E248" s="384" t="s">
        <v>1593</v>
      </c>
      <c r="F248" s="385">
        <v>0</v>
      </c>
      <c r="G248" s="385">
        <v>186452863</v>
      </c>
      <c r="H248" s="385">
        <v>179063</v>
      </c>
      <c r="I248" s="385">
        <v>186273800</v>
      </c>
      <c r="J248" s="385">
        <v>0</v>
      </c>
      <c r="K248" s="385">
        <v>186273800</v>
      </c>
    </row>
    <row r="249" spans="1:11" ht="15" x14ac:dyDescent="0.2">
      <c r="A249" s="309" t="str">
        <f t="shared" si="6"/>
        <v>5</v>
      </c>
      <c r="B249" s="309">
        <f t="shared" si="7"/>
        <v>4</v>
      </c>
      <c r="C249" s="384">
        <v>5360</v>
      </c>
      <c r="D249" s="384" t="s">
        <v>630</v>
      </c>
      <c r="E249" s="384" t="s">
        <v>631</v>
      </c>
      <c r="F249" s="385">
        <v>0</v>
      </c>
      <c r="G249" s="385">
        <v>1178623088862.04</v>
      </c>
      <c r="H249" s="385">
        <v>19036806</v>
      </c>
      <c r="I249" s="385">
        <v>1178604052056.04</v>
      </c>
      <c r="J249" s="385">
        <v>0</v>
      </c>
      <c r="K249" s="385">
        <v>1178604052056.04</v>
      </c>
    </row>
    <row r="250" spans="1:11" ht="15" x14ac:dyDescent="0.2">
      <c r="A250" s="309" t="str">
        <f t="shared" si="6"/>
        <v>5</v>
      </c>
      <c r="B250" s="309">
        <f t="shared" si="7"/>
        <v>6</v>
      </c>
      <c r="C250" s="384">
        <v>536001</v>
      </c>
      <c r="D250" s="384" t="s">
        <v>632</v>
      </c>
      <c r="E250" s="384" t="s">
        <v>633</v>
      </c>
      <c r="F250" s="385">
        <v>0</v>
      </c>
      <c r="G250" s="385">
        <v>431065687.39999998</v>
      </c>
      <c r="H250" s="385">
        <v>0</v>
      </c>
      <c r="I250" s="385">
        <v>431065687.39999998</v>
      </c>
      <c r="J250" s="385">
        <v>0</v>
      </c>
      <c r="K250" s="385">
        <v>431065687.39999998</v>
      </c>
    </row>
    <row r="251" spans="1:11" ht="15" x14ac:dyDescent="0.2">
      <c r="A251" s="309" t="str">
        <f t="shared" si="6"/>
        <v>5</v>
      </c>
      <c r="B251" s="309">
        <f t="shared" si="7"/>
        <v>6</v>
      </c>
      <c r="C251" s="384">
        <v>536004</v>
      </c>
      <c r="D251" s="384" t="s">
        <v>1594</v>
      </c>
      <c r="E251" s="384" t="s">
        <v>1519</v>
      </c>
      <c r="F251" s="385">
        <v>0</v>
      </c>
      <c r="G251" s="385">
        <v>32524060.800000001</v>
      </c>
      <c r="H251" s="385">
        <v>0</v>
      </c>
      <c r="I251" s="385">
        <v>32524060.800000001</v>
      </c>
      <c r="J251" s="385">
        <v>0</v>
      </c>
      <c r="K251" s="385">
        <v>32524060.800000001</v>
      </c>
    </row>
    <row r="252" spans="1:11" ht="15" x14ac:dyDescent="0.2">
      <c r="A252" s="309" t="str">
        <f t="shared" si="6"/>
        <v>5</v>
      </c>
      <c r="B252" s="309">
        <f t="shared" si="7"/>
        <v>6</v>
      </c>
      <c r="C252" s="384">
        <v>536006</v>
      </c>
      <c r="D252" s="384" t="s">
        <v>634</v>
      </c>
      <c r="E252" s="384" t="s">
        <v>323</v>
      </c>
      <c r="F252" s="385">
        <v>0</v>
      </c>
      <c r="G252" s="385">
        <v>16472841.109999999</v>
      </c>
      <c r="H252" s="385">
        <v>0</v>
      </c>
      <c r="I252" s="385">
        <v>16472841.109999999</v>
      </c>
      <c r="J252" s="385">
        <v>0</v>
      </c>
      <c r="K252" s="385">
        <v>16472841.109999999</v>
      </c>
    </row>
    <row r="253" spans="1:11" ht="15" x14ac:dyDescent="0.2">
      <c r="A253" s="309" t="str">
        <f t="shared" si="6"/>
        <v>5</v>
      </c>
      <c r="B253" s="309">
        <f t="shared" si="7"/>
        <v>6</v>
      </c>
      <c r="C253" s="384">
        <v>536007</v>
      </c>
      <c r="D253" s="384" t="s">
        <v>636</v>
      </c>
      <c r="E253" s="384" t="s">
        <v>327</v>
      </c>
      <c r="F253" s="385">
        <v>0</v>
      </c>
      <c r="G253" s="385">
        <v>19194321.629999999</v>
      </c>
      <c r="H253" s="385">
        <v>0</v>
      </c>
      <c r="I253" s="385">
        <v>19194321.629999999</v>
      </c>
      <c r="J253" s="385">
        <v>0</v>
      </c>
      <c r="K253" s="385">
        <v>19194321.629999999</v>
      </c>
    </row>
    <row r="254" spans="1:11" ht="15" x14ac:dyDescent="0.2">
      <c r="A254" s="309" t="str">
        <f t="shared" si="6"/>
        <v>5</v>
      </c>
      <c r="B254" s="309">
        <f t="shared" si="7"/>
        <v>6</v>
      </c>
      <c r="C254" s="384">
        <v>536008</v>
      </c>
      <c r="D254" s="384" t="s">
        <v>637</v>
      </c>
      <c r="E254" s="384" t="s">
        <v>319</v>
      </c>
      <c r="F254" s="385">
        <v>0</v>
      </c>
      <c r="G254" s="385">
        <v>344987614.88999999</v>
      </c>
      <c r="H254" s="385">
        <v>0</v>
      </c>
      <c r="I254" s="385">
        <v>344987614.88999999</v>
      </c>
      <c r="J254" s="385">
        <v>0</v>
      </c>
      <c r="K254" s="385">
        <v>344987614.88999999</v>
      </c>
    </row>
    <row r="255" spans="1:11" ht="15" x14ac:dyDescent="0.2">
      <c r="A255" s="309" t="str">
        <f t="shared" si="6"/>
        <v>5</v>
      </c>
      <c r="B255" s="309">
        <f t="shared" si="7"/>
        <v>4</v>
      </c>
      <c r="C255" s="384">
        <v>5366</v>
      </c>
      <c r="D255" s="384" t="s">
        <v>1595</v>
      </c>
      <c r="E255" s="384" t="s">
        <v>344</v>
      </c>
      <c r="F255" s="385">
        <v>0</v>
      </c>
      <c r="G255" s="385">
        <v>17886848.969999999</v>
      </c>
      <c r="H255" s="385">
        <v>0</v>
      </c>
      <c r="I255" s="385">
        <v>17886848.969999999</v>
      </c>
      <c r="J255" s="385">
        <v>0</v>
      </c>
      <c r="K255" s="385">
        <v>17886848.969999999</v>
      </c>
    </row>
    <row r="256" spans="1:11" ht="15" x14ac:dyDescent="0.2">
      <c r="A256" s="309" t="str">
        <f t="shared" si="6"/>
        <v>5</v>
      </c>
      <c r="B256" s="309">
        <f t="shared" si="7"/>
        <v>6</v>
      </c>
      <c r="C256" s="384">
        <v>536605</v>
      </c>
      <c r="D256" s="384" t="s">
        <v>638</v>
      </c>
      <c r="E256" s="384" t="s">
        <v>639</v>
      </c>
      <c r="F256" s="385">
        <v>0</v>
      </c>
      <c r="G256" s="385">
        <v>210524048.13999999</v>
      </c>
      <c r="H256" s="385">
        <v>0</v>
      </c>
      <c r="I256" s="385">
        <v>210524048.13999999</v>
      </c>
      <c r="J256" s="385">
        <v>0</v>
      </c>
      <c r="K256" s="385">
        <v>210524048.13999999</v>
      </c>
    </row>
    <row r="257" spans="1:11" ht="15" x14ac:dyDescent="0.2">
      <c r="A257" s="309" t="str">
        <f t="shared" si="6"/>
        <v>5</v>
      </c>
      <c r="B257" s="309">
        <f t="shared" si="7"/>
        <v>4</v>
      </c>
      <c r="C257" s="384">
        <v>5368</v>
      </c>
      <c r="D257" s="384" t="s">
        <v>640</v>
      </c>
      <c r="E257" s="384" t="s">
        <v>368</v>
      </c>
      <c r="F257" s="385">
        <v>0</v>
      </c>
      <c r="G257" s="385">
        <v>210524048.13999999</v>
      </c>
      <c r="H257" s="385">
        <v>0</v>
      </c>
      <c r="I257" s="385">
        <v>210524048.13999999</v>
      </c>
      <c r="J257" s="385">
        <v>0</v>
      </c>
      <c r="K257" s="385">
        <v>210524048.13999999</v>
      </c>
    </row>
    <row r="258" spans="1:11" ht="15" x14ac:dyDescent="0.2">
      <c r="A258" s="309" t="str">
        <f t="shared" si="6"/>
        <v>5</v>
      </c>
      <c r="B258" s="309">
        <f t="shared" si="7"/>
        <v>6</v>
      </c>
      <c r="C258" s="384">
        <v>536803</v>
      </c>
      <c r="D258" s="384" t="s">
        <v>641</v>
      </c>
      <c r="E258" s="384" t="s">
        <v>642</v>
      </c>
      <c r="F258" s="385">
        <v>0</v>
      </c>
      <c r="G258" s="385">
        <v>1177981499126.5</v>
      </c>
      <c r="H258" s="385">
        <v>19036806</v>
      </c>
      <c r="I258" s="385">
        <v>1177962462320.5</v>
      </c>
      <c r="J258" s="385">
        <v>0</v>
      </c>
      <c r="K258" s="385">
        <v>1177962462320.5</v>
      </c>
    </row>
    <row r="259" spans="1:11" ht="15" x14ac:dyDescent="0.2">
      <c r="A259" s="309" t="str">
        <f t="shared" si="6"/>
        <v>5</v>
      </c>
      <c r="B259" s="309">
        <f t="shared" si="7"/>
        <v>2</v>
      </c>
      <c r="C259" s="384">
        <v>54</v>
      </c>
      <c r="D259" s="384" t="s">
        <v>643</v>
      </c>
      <c r="E259" s="384" t="s">
        <v>489</v>
      </c>
      <c r="F259" s="385">
        <v>0</v>
      </c>
      <c r="G259" s="385">
        <v>1177981499126.5</v>
      </c>
      <c r="H259" s="385">
        <v>19036806</v>
      </c>
      <c r="I259" s="385">
        <v>1177962462320.5</v>
      </c>
      <c r="J259" s="385">
        <v>0</v>
      </c>
      <c r="K259" s="385">
        <v>1177962462320.5</v>
      </c>
    </row>
    <row r="260" spans="1:11" ht="15" x14ac:dyDescent="0.2">
      <c r="A260" s="309" t="str">
        <f t="shared" si="6"/>
        <v>5</v>
      </c>
      <c r="B260" s="309">
        <f t="shared" si="7"/>
        <v>4</v>
      </c>
      <c r="C260" s="384">
        <v>5423</v>
      </c>
      <c r="D260" s="384" t="s">
        <v>645</v>
      </c>
      <c r="E260" s="384" t="s">
        <v>521</v>
      </c>
      <c r="F260" s="385">
        <v>0</v>
      </c>
      <c r="G260" s="385">
        <v>133949350678</v>
      </c>
      <c r="H260" s="385">
        <v>0</v>
      </c>
      <c r="I260" s="385">
        <v>133949350678</v>
      </c>
      <c r="J260" s="385">
        <v>0</v>
      </c>
      <c r="K260" s="385">
        <v>133949350678</v>
      </c>
    </row>
    <row r="261" spans="1:11" ht="15" x14ac:dyDescent="0.2">
      <c r="A261" s="309" t="str">
        <f t="shared" si="6"/>
        <v>5</v>
      </c>
      <c r="B261" s="309">
        <f t="shared" si="7"/>
        <v>6</v>
      </c>
      <c r="C261" s="384">
        <v>542302</v>
      </c>
      <c r="D261" s="384" t="s">
        <v>1596</v>
      </c>
      <c r="E261" s="384" t="s">
        <v>300</v>
      </c>
      <c r="F261" s="385">
        <v>0</v>
      </c>
      <c r="G261" s="385">
        <v>133949350678</v>
      </c>
      <c r="H261" s="385">
        <v>0</v>
      </c>
      <c r="I261" s="385">
        <v>133949350678</v>
      </c>
      <c r="J261" s="385">
        <v>0</v>
      </c>
      <c r="K261" s="385">
        <v>133949350678</v>
      </c>
    </row>
    <row r="262" spans="1:11" ht="15" x14ac:dyDescent="0.2">
      <c r="A262" s="309" t="str">
        <f t="shared" si="6"/>
        <v>5</v>
      </c>
      <c r="B262" s="309">
        <f t="shared" si="7"/>
        <v>6</v>
      </c>
      <c r="C262" s="384">
        <v>542303</v>
      </c>
      <c r="D262" s="384" t="s">
        <v>1597</v>
      </c>
      <c r="E262" s="384" t="s">
        <v>1598</v>
      </c>
      <c r="F262" s="385">
        <v>0</v>
      </c>
      <c r="G262" s="385">
        <v>118719350678</v>
      </c>
      <c r="H262" s="385">
        <v>0</v>
      </c>
      <c r="I262" s="385">
        <v>118719350678</v>
      </c>
      <c r="J262" s="385">
        <v>0</v>
      </c>
      <c r="K262" s="385">
        <v>118719350678</v>
      </c>
    </row>
    <row r="263" spans="1:11" ht="15" x14ac:dyDescent="0.2">
      <c r="A263" s="309" t="str">
        <f t="shared" si="6"/>
        <v>5</v>
      </c>
      <c r="B263" s="309">
        <f t="shared" si="7"/>
        <v>2</v>
      </c>
      <c r="C263" s="384">
        <v>55</v>
      </c>
      <c r="D263" s="384" t="s">
        <v>1599</v>
      </c>
      <c r="E263" s="384" t="s">
        <v>1600</v>
      </c>
      <c r="F263" s="385">
        <v>0</v>
      </c>
      <c r="G263" s="385">
        <v>15230000000</v>
      </c>
      <c r="H263" s="385">
        <v>0</v>
      </c>
      <c r="I263" s="385">
        <v>15230000000</v>
      </c>
      <c r="J263" s="385">
        <v>0</v>
      </c>
      <c r="K263" s="385">
        <v>15230000000</v>
      </c>
    </row>
    <row r="264" spans="1:11" ht="15" x14ac:dyDescent="0.2">
      <c r="A264" s="309" t="str">
        <f t="shared" si="6"/>
        <v>5</v>
      </c>
      <c r="B264" s="309">
        <f t="shared" si="7"/>
        <v>4</v>
      </c>
      <c r="C264" s="384">
        <v>5508</v>
      </c>
      <c r="D264" s="384" t="s">
        <v>1601</v>
      </c>
      <c r="E264" s="384" t="s">
        <v>1602</v>
      </c>
      <c r="F264" s="385">
        <v>0</v>
      </c>
      <c r="G264" s="385">
        <v>40151952865.790001</v>
      </c>
      <c r="H264" s="385">
        <v>1497932228.71</v>
      </c>
      <c r="I264" s="385">
        <v>38654020637.080002</v>
      </c>
      <c r="J264" s="385">
        <v>0</v>
      </c>
      <c r="K264" s="385">
        <v>38654020637.080002</v>
      </c>
    </row>
    <row r="265" spans="1:11" ht="15" x14ac:dyDescent="0.2">
      <c r="A265" s="309" t="str">
        <f t="shared" si="6"/>
        <v>5</v>
      </c>
      <c r="B265" s="309">
        <f t="shared" si="7"/>
        <v>6</v>
      </c>
      <c r="C265" s="384">
        <v>550801</v>
      </c>
      <c r="D265" s="384" t="s">
        <v>1603</v>
      </c>
      <c r="E265" s="384" t="s">
        <v>1604</v>
      </c>
      <c r="F265" s="385">
        <v>0</v>
      </c>
      <c r="G265" s="385">
        <v>40151952865.790001</v>
      </c>
      <c r="H265" s="385">
        <v>1497932228.71</v>
      </c>
      <c r="I265" s="385">
        <v>38654020637.080002</v>
      </c>
      <c r="J265" s="385">
        <v>0</v>
      </c>
      <c r="K265" s="385">
        <v>38654020637.080002</v>
      </c>
    </row>
    <row r="266" spans="1:11" ht="15" x14ac:dyDescent="0.2">
      <c r="A266" s="309" t="str">
        <f t="shared" ref="A266:A313" si="8">+LEFT(C266,1)</f>
        <v>5</v>
      </c>
      <c r="B266" s="309">
        <f t="shared" ref="B266:B313" si="9">+LEN(C266)</f>
        <v>6</v>
      </c>
      <c r="C266" s="384">
        <v>550806</v>
      </c>
      <c r="D266" s="384" t="s">
        <v>1605</v>
      </c>
      <c r="E266" s="384" t="s">
        <v>1606</v>
      </c>
      <c r="F266" s="385">
        <v>0</v>
      </c>
      <c r="G266" s="385">
        <v>995999964</v>
      </c>
      <c r="H266" s="385">
        <v>0</v>
      </c>
      <c r="I266" s="385">
        <v>995999964</v>
      </c>
      <c r="J266" s="385">
        <v>0</v>
      </c>
      <c r="K266" s="385">
        <v>995999964</v>
      </c>
    </row>
    <row r="267" spans="1:11" ht="15" x14ac:dyDescent="0.2">
      <c r="A267" s="309" t="str">
        <f t="shared" si="8"/>
        <v>5</v>
      </c>
      <c r="B267" s="309">
        <f t="shared" si="9"/>
        <v>2</v>
      </c>
      <c r="C267" s="384">
        <v>57</v>
      </c>
      <c r="D267" s="384" t="s">
        <v>1609</v>
      </c>
      <c r="E267" s="384" t="s">
        <v>1610</v>
      </c>
      <c r="F267" s="385">
        <v>0</v>
      </c>
      <c r="G267" s="385">
        <v>39155952901.790001</v>
      </c>
      <c r="H267" s="385">
        <v>1497932228.71</v>
      </c>
      <c r="I267" s="385">
        <v>37658020673.080002</v>
      </c>
      <c r="J267" s="385">
        <v>0</v>
      </c>
      <c r="K267" s="385">
        <v>37658020673.080002</v>
      </c>
    </row>
    <row r="268" spans="1:11" ht="15" x14ac:dyDescent="0.2">
      <c r="A268" s="309" t="str">
        <f t="shared" si="8"/>
        <v>5</v>
      </c>
      <c r="B268" s="309">
        <f t="shared" si="9"/>
        <v>4</v>
      </c>
      <c r="C268" s="384">
        <v>5705</v>
      </c>
      <c r="D268" s="384" t="s">
        <v>648</v>
      </c>
      <c r="E268" s="384" t="s">
        <v>527</v>
      </c>
      <c r="F268" s="385">
        <v>0</v>
      </c>
      <c r="G268" s="385">
        <v>6083611231.25</v>
      </c>
      <c r="H268" s="385">
        <v>7481307</v>
      </c>
      <c r="I268" s="385">
        <v>6076129924.25</v>
      </c>
      <c r="J268" s="385">
        <v>0</v>
      </c>
      <c r="K268" s="385">
        <v>6076129924.25</v>
      </c>
    </row>
    <row r="269" spans="1:11" ht="15" x14ac:dyDescent="0.2">
      <c r="A269" s="309" t="str">
        <f t="shared" si="8"/>
        <v>5</v>
      </c>
      <c r="B269" s="309">
        <f t="shared" si="9"/>
        <v>6</v>
      </c>
      <c r="C269" s="384">
        <v>570508</v>
      </c>
      <c r="D269" s="384" t="s">
        <v>1611</v>
      </c>
      <c r="E269" s="384" t="s">
        <v>1612</v>
      </c>
      <c r="F269" s="385">
        <v>0</v>
      </c>
      <c r="G269" s="385">
        <v>5367501272.1999998</v>
      </c>
      <c r="H269" s="385">
        <v>0</v>
      </c>
      <c r="I269" s="385">
        <v>5367501272.1999998</v>
      </c>
      <c r="J269" s="385">
        <v>0</v>
      </c>
      <c r="K269" s="385">
        <v>5367501272.1999998</v>
      </c>
    </row>
    <row r="270" spans="1:11" ht="15" x14ac:dyDescent="0.2">
      <c r="A270" s="309" t="str">
        <f t="shared" si="8"/>
        <v>5</v>
      </c>
      <c r="B270" s="309">
        <f t="shared" si="9"/>
        <v>6</v>
      </c>
      <c r="C270" s="384">
        <v>570510</v>
      </c>
      <c r="D270" s="384" t="s">
        <v>1613</v>
      </c>
      <c r="E270" s="384" t="s">
        <v>531</v>
      </c>
      <c r="F270" s="385">
        <v>0</v>
      </c>
      <c r="G270" s="385">
        <v>224926618.5</v>
      </c>
      <c r="H270" s="385">
        <v>0</v>
      </c>
      <c r="I270" s="385">
        <v>224926618.5</v>
      </c>
      <c r="J270" s="385">
        <v>0</v>
      </c>
      <c r="K270" s="385">
        <v>224926618.5</v>
      </c>
    </row>
    <row r="271" spans="1:11" ht="15" x14ac:dyDescent="0.2">
      <c r="A271" s="309" t="str">
        <f t="shared" si="8"/>
        <v>5</v>
      </c>
      <c r="B271" s="309">
        <f t="shared" si="9"/>
        <v>4</v>
      </c>
      <c r="C271" s="384">
        <v>5720</v>
      </c>
      <c r="D271" s="384" t="s">
        <v>1614</v>
      </c>
      <c r="E271" s="384" t="s">
        <v>533</v>
      </c>
      <c r="F271" s="385">
        <v>0</v>
      </c>
      <c r="G271" s="385">
        <v>5142574653.6999998</v>
      </c>
      <c r="H271" s="385">
        <v>0</v>
      </c>
      <c r="I271" s="385">
        <v>5142574653.6999998</v>
      </c>
      <c r="J271" s="385">
        <v>0</v>
      </c>
      <c r="K271" s="385">
        <v>5142574653.6999998</v>
      </c>
    </row>
    <row r="272" spans="1:11" ht="15" x14ac:dyDescent="0.2">
      <c r="A272" s="309" t="str">
        <f t="shared" si="8"/>
        <v>5</v>
      </c>
      <c r="B272" s="309">
        <f t="shared" si="9"/>
        <v>6</v>
      </c>
      <c r="C272" s="384">
        <v>572080</v>
      </c>
      <c r="D272" s="384" t="s">
        <v>649</v>
      </c>
      <c r="E272" s="384" t="s">
        <v>650</v>
      </c>
      <c r="F272" s="385">
        <v>0</v>
      </c>
      <c r="G272" s="385">
        <v>716109959.04999995</v>
      </c>
      <c r="H272" s="385">
        <v>7481307</v>
      </c>
      <c r="I272" s="385">
        <v>708628652.04999995</v>
      </c>
      <c r="J272" s="385">
        <v>0</v>
      </c>
      <c r="K272" s="385">
        <v>708628652.04999995</v>
      </c>
    </row>
    <row r="273" spans="1:11" ht="15" x14ac:dyDescent="0.2">
      <c r="A273" s="309" t="str">
        <f t="shared" si="8"/>
        <v>5</v>
      </c>
      <c r="B273" s="309">
        <f t="shared" si="9"/>
        <v>2</v>
      </c>
      <c r="C273" s="384">
        <v>58</v>
      </c>
      <c r="D273" s="384" t="s">
        <v>651</v>
      </c>
      <c r="E273" s="384" t="s">
        <v>652</v>
      </c>
      <c r="F273" s="385">
        <v>0</v>
      </c>
      <c r="G273" s="385">
        <v>716109959.04999995</v>
      </c>
      <c r="H273" s="385">
        <v>7481307</v>
      </c>
      <c r="I273" s="385">
        <v>708628652.04999995</v>
      </c>
      <c r="J273" s="385">
        <v>0</v>
      </c>
      <c r="K273" s="385">
        <v>708628652.04999995</v>
      </c>
    </row>
    <row r="274" spans="1:11" ht="15" x14ac:dyDescent="0.2">
      <c r="A274" s="309" t="str">
        <f t="shared" si="8"/>
        <v>5</v>
      </c>
      <c r="B274" s="309">
        <f t="shared" si="9"/>
        <v>4</v>
      </c>
      <c r="C274" s="384">
        <v>5802</v>
      </c>
      <c r="D274" s="384" t="s">
        <v>653</v>
      </c>
      <c r="E274" s="384" t="s">
        <v>654</v>
      </c>
      <c r="F274" s="385">
        <v>0</v>
      </c>
      <c r="G274" s="385">
        <v>653557115.51999998</v>
      </c>
      <c r="H274" s="385">
        <v>0</v>
      </c>
      <c r="I274" s="385">
        <v>653557115.51999998</v>
      </c>
      <c r="J274" s="385">
        <v>0</v>
      </c>
      <c r="K274" s="385">
        <v>653557115.51999998</v>
      </c>
    </row>
    <row r="275" spans="1:11" ht="15" x14ac:dyDescent="0.2">
      <c r="A275" s="309" t="str">
        <f t="shared" si="8"/>
        <v>5</v>
      </c>
      <c r="B275" s="309">
        <f t="shared" si="9"/>
        <v>6</v>
      </c>
      <c r="C275" s="384">
        <v>580237</v>
      </c>
      <c r="D275" s="384" t="s">
        <v>655</v>
      </c>
      <c r="E275" s="384" t="s">
        <v>449</v>
      </c>
      <c r="F275" s="385">
        <v>0</v>
      </c>
      <c r="G275" s="385">
        <v>632034000</v>
      </c>
      <c r="H275" s="385">
        <v>0</v>
      </c>
      <c r="I275" s="385">
        <v>632034000</v>
      </c>
      <c r="J275" s="385">
        <v>0</v>
      </c>
      <c r="K275" s="385">
        <v>632034000</v>
      </c>
    </row>
    <row r="276" spans="1:11" ht="15" x14ac:dyDescent="0.2">
      <c r="A276" s="309" t="str">
        <f t="shared" si="8"/>
        <v>5</v>
      </c>
      <c r="B276" s="309">
        <f t="shared" si="9"/>
        <v>4</v>
      </c>
      <c r="C276" s="384">
        <v>5804</v>
      </c>
      <c r="D276" s="384" t="s">
        <v>656</v>
      </c>
      <c r="E276" s="384" t="s">
        <v>657</v>
      </c>
      <c r="F276" s="385">
        <v>0</v>
      </c>
      <c r="G276" s="385">
        <v>632034000</v>
      </c>
      <c r="H276" s="385">
        <v>0</v>
      </c>
      <c r="I276" s="385">
        <v>632034000</v>
      </c>
      <c r="J276" s="385">
        <v>0</v>
      </c>
      <c r="K276" s="385">
        <v>632034000</v>
      </c>
    </row>
    <row r="277" spans="1:11" ht="15" x14ac:dyDescent="0.2">
      <c r="A277" s="309" t="str">
        <f t="shared" si="8"/>
        <v>5</v>
      </c>
      <c r="B277" s="309">
        <f t="shared" si="9"/>
        <v>6</v>
      </c>
      <c r="C277" s="384">
        <v>580423</v>
      </c>
      <c r="D277" s="384" t="s">
        <v>658</v>
      </c>
      <c r="E277" s="384" t="s">
        <v>542</v>
      </c>
      <c r="F277" s="385">
        <v>0</v>
      </c>
      <c r="G277" s="385">
        <v>3668980</v>
      </c>
      <c r="H277" s="385">
        <v>0</v>
      </c>
      <c r="I277" s="385">
        <v>3668980</v>
      </c>
      <c r="J277" s="385">
        <v>0</v>
      </c>
      <c r="K277" s="385">
        <v>3668980</v>
      </c>
    </row>
    <row r="278" spans="1:11" ht="15" x14ac:dyDescent="0.2">
      <c r="A278" s="309" t="str">
        <f t="shared" si="8"/>
        <v>5</v>
      </c>
      <c r="B278" s="309">
        <f t="shared" si="9"/>
        <v>4</v>
      </c>
      <c r="C278" s="384">
        <v>5890</v>
      </c>
      <c r="D278" s="384" t="s">
        <v>1615</v>
      </c>
      <c r="E278" s="384" t="s">
        <v>1616</v>
      </c>
      <c r="F278" s="385">
        <v>0</v>
      </c>
      <c r="G278" s="385">
        <v>3668980</v>
      </c>
      <c r="H278" s="385">
        <v>0</v>
      </c>
      <c r="I278" s="385">
        <v>3668980</v>
      </c>
      <c r="J278" s="385">
        <v>0</v>
      </c>
      <c r="K278" s="385">
        <v>3668980</v>
      </c>
    </row>
    <row r="279" spans="1:11" ht="15" x14ac:dyDescent="0.2">
      <c r="A279" s="309" t="str">
        <f t="shared" si="8"/>
        <v>5</v>
      </c>
      <c r="B279" s="309">
        <f t="shared" si="9"/>
        <v>6</v>
      </c>
      <c r="C279" s="384">
        <v>589019</v>
      </c>
      <c r="D279" s="384" t="s">
        <v>659</v>
      </c>
      <c r="E279" s="384" t="s">
        <v>660</v>
      </c>
      <c r="F279" s="385">
        <v>0</v>
      </c>
      <c r="G279" s="385">
        <v>17854135.52</v>
      </c>
      <c r="H279" s="385">
        <v>0</v>
      </c>
      <c r="I279" s="385">
        <v>17854135.52</v>
      </c>
      <c r="J279" s="385">
        <v>0</v>
      </c>
      <c r="K279" s="385">
        <v>17854135.52</v>
      </c>
    </row>
    <row r="280" spans="1:11" ht="15" x14ac:dyDescent="0.2">
      <c r="A280" s="309" t="str">
        <f t="shared" si="8"/>
        <v>5</v>
      </c>
      <c r="B280" s="309">
        <f t="shared" si="9"/>
        <v>6</v>
      </c>
      <c r="C280" s="384">
        <v>589090</v>
      </c>
      <c r="D280" s="384" t="s">
        <v>1619</v>
      </c>
      <c r="E280" s="384" t="s">
        <v>1620</v>
      </c>
      <c r="F280" s="385">
        <v>0</v>
      </c>
      <c r="G280" s="385">
        <v>17853121.52</v>
      </c>
      <c r="H280" s="385">
        <v>0</v>
      </c>
      <c r="I280" s="385">
        <v>17853121.52</v>
      </c>
      <c r="J280" s="385">
        <v>0</v>
      </c>
      <c r="K280" s="385">
        <v>17853121.52</v>
      </c>
    </row>
    <row r="281" spans="1:11" ht="15" x14ac:dyDescent="0.2">
      <c r="A281" s="309" t="str">
        <f t="shared" si="8"/>
        <v>8</v>
      </c>
      <c r="B281" s="309">
        <f t="shared" si="9"/>
        <v>1</v>
      </c>
      <c r="C281" s="384">
        <v>8</v>
      </c>
      <c r="D281" s="384" t="s">
        <v>661</v>
      </c>
      <c r="E281" s="384" t="s">
        <v>662</v>
      </c>
      <c r="F281" s="385">
        <v>0</v>
      </c>
      <c r="G281" s="385">
        <v>1014</v>
      </c>
      <c r="H281" s="385">
        <v>0</v>
      </c>
      <c r="I281" s="385">
        <v>1014</v>
      </c>
      <c r="J281" s="385">
        <v>0</v>
      </c>
      <c r="K281" s="385">
        <v>1014</v>
      </c>
    </row>
    <row r="282" spans="1:11" ht="15" x14ac:dyDescent="0.2">
      <c r="A282" s="309" t="str">
        <f t="shared" si="8"/>
        <v>8</v>
      </c>
      <c r="B282" s="309">
        <f t="shared" si="9"/>
        <v>2</v>
      </c>
      <c r="C282" s="384">
        <v>81</v>
      </c>
      <c r="D282" s="384" t="s">
        <v>663</v>
      </c>
      <c r="E282" s="384" t="s">
        <v>664</v>
      </c>
      <c r="F282" s="385">
        <v>0</v>
      </c>
      <c r="G282" s="385">
        <v>0</v>
      </c>
      <c r="H282" s="385">
        <v>0</v>
      </c>
      <c r="I282" s="385">
        <v>0</v>
      </c>
      <c r="J282" s="385">
        <v>0</v>
      </c>
      <c r="K282" s="385">
        <v>0</v>
      </c>
    </row>
    <row r="283" spans="1:11" ht="15" x14ac:dyDescent="0.2">
      <c r="A283" s="309" t="str">
        <f t="shared" si="8"/>
        <v>8</v>
      </c>
      <c r="B283" s="309">
        <f t="shared" si="9"/>
        <v>4</v>
      </c>
      <c r="C283" s="384">
        <v>8120</v>
      </c>
      <c r="D283" s="384" t="s">
        <v>665</v>
      </c>
      <c r="E283" s="384" t="s">
        <v>666</v>
      </c>
      <c r="F283" s="385">
        <v>14604145870.969999</v>
      </c>
      <c r="G283" s="385">
        <v>0</v>
      </c>
      <c r="H283" s="385">
        <v>0</v>
      </c>
      <c r="I283" s="385">
        <v>14604145870.969999</v>
      </c>
      <c r="J283" s="385">
        <v>0</v>
      </c>
      <c r="K283" s="385">
        <v>14604145870.969999</v>
      </c>
    </row>
    <row r="284" spans="1:11" ht="15" x14ac:dyDescent="0.2">
      <c r="A284" s="309" t="str">
        <f t="shared" si="8"/>
        <v>8</v>
      </c>
      <c r="B284" s="309">
        <f t="shared" si="9"/>
        <v>6</v>
      </c>
      <c r="C284" s="384">
        <v>812004</v>
      </c>
      <c r="D284" s="384" t="s">
        <v>667</v>
      </c>
      <c r="E284" s="384" t="s">
        <v>668</v>
      </c>
      <c r="F284" s="385">
        <v>7790165860.9700003</v>
      </c>
      <c r="G284" s="385">
        <v>0</v>
      </c>
      <c r="H284" s="385">
        <v>0</v>
      </c>
      <c r="I284" s="385">
        <v>7790165860.9700003</v>
      </c>
      <c r="J284" s="385">
        <v>0</v>
      </c>
      <c r="K284" s="385">
        <v>7790165860.9700003</v>
      </c>
    </row>
    <row r="285" spans="1:11" ht="15" x14ac:dyDescent="0.2">
      <c r="A285" s="309" t="str">
        <f t="shared" si="8"/>
        <v>8</v>
      </c>
      <c r="B285" s="309">
        <f t="shared" si="9"/>
        <v>4</v>
      </c>
      <c r="C285" s="384">
        <v>8190</v>
      </c>
      <c r="D285" s="384" t="s">
        <v>669</v>
      </c>
      <c r="E285" s="384" t="s">
        <v>489</v>
      </c>
      <c r="F285" s="385">
        <v>7790165860.9700003</v>
      </c>
      <c r="G285" s="385">
        <v>0</v>
      </c>
      <c r="H285" s="385">
        <v>0</v>
      </c>
      <c r="I285" s="385">
        <v>7790165860.9700003</v>
      </c>
      <c r="J285" s="385">
        <v>0</v>
      </c>
      <c r="K285" s="385">
        <v>7790165860.9700003</v>
      </c>
    </row>
    <row r="286" spans="1:11" ht="15" x14ac:dyDescent="0.2">
      <c r="A286" s="309" t="str">
        <f t="shared" si="8"/>
        <v>8</v>
      </c>
      <c r="B286" s="309">
        <f t="shared" si="9"/>
        <v>6</v>
      </c>
      <c r="C286" s="384">
        <v>819090</v>
      </c>
      <c r="D286" s="384" t="s">
        <v>670</v>
      </c>
      <c r="E286" s="384" t="s">
        <v>671</v>
      </c>
      <c r="F286" s="385">
        <v>6813980010</v>
      </c>
      <c r="G286" s="385">
        <v>0</v>
      </c>
      <c r="H286" s="385">
        <v>0</v>
      </c>
      <c r="I286" s="385">
        <v>6813980010</v>
      </c>
      <c r="J286" s="385">
        <v>0</v>
      </c>
      <c r="K286" s="385">
        <v>6813980010</v>
      </c>
    </row>
    <row r="287" spans="1:11" ht="15" x14ac:dyDescent="0.2">
      <c r="A287" s="309" t="str">
        <f t="shared" si="8"/>
        <v>8</v>
      </c>
      <c r="B287" s="309">
        <f t="shared" si="9"/>
        <v>2</v>
      </c>
      <c r="C287" s="384">
        <v>83</v>
      </c>
      <c r="D287" s="384" t="s">
        <v>672</v>
      </c>
      <c r="E287" s="384" t="s">
        <v>671</v>
      </c>
      <c r="F287" s="385">
        <v>6813980010</v>
      </c>
      <c r="G287" s="385">
        <v>0</v>
      </c>
      <c r="H287" s="385">
        <v>0</v>
      </c>
      <c r="I287" s="385">
        <v>6813980010</v>
      </c>
      <c r="J287" s="385">
        <v>0</v>
      </c>
      <c r="K287" s="385">
        <v>6813980010</v>
      </c>
    </row>
    <row r="288" spans="1:11" ht="15" x14ac:dyDescent="0.2">
      <c r="A288" s="309" t="str">
        <f t="shared" si="8"/>
        <v>8</v>
      </c>
      <c r="B288" s="309">
        <f t="shared" si="9"/>
        <v>4</v>
      </c>
      <c r="C288" s="384">
        <v>8315</v>
      </c>
      <c r="D288" s="384" t="s">
        <v>673</v>
      </c>
      <c r="E288" s="384" t="s">
        <v>674</v>
      </c>
      <c r="F288" s="385">
        <v>6600079054.3199997</v>
      </c>
      <c r="G288" s="385">
        <v>0</v>
      </c>
      <c r="H288" s="385">
        <v>0</v>
      </c>
      <c r="I288" s="385">
        <v>6600079054.3199997</v>
      </c>
      <c r="J288" s="385">
        <v>0</v>
      </c>
      <c r="K288" s="385">
        <v>6600079054.3199997</v>
      </c>
    </row>
    <row r="289" spans="1:11" ht="15" x14ac:dyDescent="0.2">
      <c r="A289" s="309" t="str">
        <f t="shared" si="8"/>
        <v>8</v>
      </c>
      <c r="B289" s="309">
        <f t="shared" si="9"/>
        <v>6</v>
      </c>
      <c r="C289" s="384">
        <v>831510</v>
      </c>
      <c r="D289" s="384" t="s">
        <v>675</v>
      </c>
      <c r="E289" s="384" t="s">
        <v>676</v>
      </c>
      <c r="F289" s="385">
        <v>6236508060.8199997</v>
      </c>
      <c r="G289" s="385">
        <v>0</v>
      </c>
      <c r="H289" s="385">
        <v>0</v>
      </c>
      <c r="I289" s="385">
        <v>6236508060.8199997</v>
      </c>
      <c r="J289" s="385">
        <v>0</v>
      </c>
      <c r="K289" s="385">
        <v>6236508060.8199997</v>
      </c>
    </row>
    <row r="290" spans="1:11" ht="15" x14ac:dyDescent="0.2">
      <c r="A290" s="309" t="str">
        <f t="shared" si="8"/>
        <v>8</v>
      </c>
      <c r="B290" s="309">
        <f t="shared" si="9"/>
        <v>6</v>
      </c>
      <c r="C290" s="384">
        <v>831590</v>
      </c>
      <c r="D290" s="384" t="s">
        <v>677</v>
      </c>
      <c r="E290" s="384" t="s">
        <v>315</v>
      </c>
      <c r="F290" s="385">
        <v>6234849850.29</v>
      </c>
      <c r="G290" s="385">
        <v>0</v>
      </c>
      <c r="H290" s="385">
        <v>0</v>
      </c>
      <c r="I290" s="385">
        <v>6234849850.29</v>
      </c>
      <c r="J290" s="385">
        <v>0</v>
      </c>
      <c r="K290" s="385">
        <v>6234849850.29</v>
      </c>
    </row>
    <row r="291" spans="1:11" ht="15" x14ac:dyDescent="0.2">
      <c r="A291" s="309" t="str">
        <f t="shared" si="8"/>
        <v>8</v>
      </c>
      <c r="B291" s="309">
        <f t="shared" si="9"/>
        <v>4</v>
      </c>
      <c r="C291" s="384">
        <v>8347</v>
      </c>
      <c r="D291" s="384" t="s">
        <v>1621</v>
      </c>
      <c r="E291" s="384" t="s">
        <v>1622</v>
      </c>
      <c r="F291" s="385">
        <v>1658210.53</v>
      </c>
      <c r="G291" s="385">
        <v>0</v>
      </c>
      <c r="H291" s="385">
        <v>0</v>
      </c>
      <c r="I291" s="385">
        <v>1658210.53</v>
      </c>
      <c r="J291" s="385">
        <v>0</v>
      </c>
      <c r="K291" s="385">
        <v>1658210.53</v>
      </c>
    </row>
    <row r="292" spans="1:11" ht="15" x14ac:dyDescent="0.2">
      <c r="A292" s="309" t="str">
        <f t="shared" si="8"/>
        <v>8</v>
      </c>
      <c r="B292" s="309">
        <f t="shared" si="9"/>
        <v>6</v>
      </c>
      <c r="C292" s="384">
        <v>834704</v>
      </c>
      <c r="D292" s="384" t="s">
        <v>678</v>
      </c>
      <c r="E292" s="384" t="s">
        <v>679</v>
      </c>
      <c r="F292" s="385">
        <v>363570993.5</v>
      </c>
      <c r="G292" s="385">
        <v>0</v>
      </c>
      <c r="H292" s="385">
        <v>0</v>
      </c>
      <c r="I292" s="385">
        <v>363570993.5</v>
      </c>
      <c r="J292" s="385">
        <v>0</v>
      </c>
      <c r="K292" s="385">
        <v>363570993.5</v>
      </c>
    </row>
    <row r="293" spans="1:11" ht="15" x14ac:dyDescent="0.2">
      <c r="A293" s="309" t="str">
        <f t="shared" si="8"/>
        <v>8</v>
      </c>
      <c r="B293" s="309">
        <f t="shared" si="9"/>
        <v>2</v>
      </c>
      <c r="C293" s="384">
        <v>89</v>
      </c>
      <c r="D293" s="384" t="s">
        <v>1623</v>
      </c>
      <c r="E293" s="384" t="s">
        <v>315</v>
      </c>
      <c r="F293" s="385">
        <v>363570993.5</v>
      </c>
      <c r="G293" s="385">
        <v>0</v>
      </c>
      <c r="H293" s="385">
        <v>0</v>
      </c>
      <c r="I293" s="385">
        <v>363570993.5</v>
      </c>
      <c r="J293" s="385">
        <v>0</v>
      </c>
      <c r="K293" s="385">
        <v>363570993.5</v>
      </c>
    </row>
    <row r="294" spans="1:11" ht="15" x14ac:dyDescent="0.2">
      <c r="A294" s="309" t="str">
        <f t="shared" si="8"/>
        <v>8</v>
      </c>
      <c r="B294" s="309">
        <f t="shared" si="9"/>
        <v>4</v>
      </c>
      <c r="C294" s="384">
        <v>8905</v>
      </c>
      <c r="D294" s="384" t="s">
        <v>680</v>
      </c>
      <c r="E294" s="384" t="s">
        <v>681</v>
      </c>
      <c r="F294" s="385">
        <v>-21204224925.290001</v>
      </c>
      <c r="G294" s="385">
        <v>0</v>
      </c>
      <c r="H294" s="385">
        <v>0</v>
      </c>
      <c r="I294" s="385">
        <v>-21204224925.290001</v>
      </c>
      <c r="J294" s="385">
        <v>0</v>
      </c>
      <c r="K294" s="385">
        <v>-21204224925.290001</v>
      </c>
    </row>
    <row r="295" spans="1:11" ht="15" x14ac:dyDescent="0.2">
      <c r="A295" s="309" t="str">
        <f t="shared" si="8"/>
        <v>8</v>
      </c>
      <c r="B295" s="309">
        <f t="shared" si="9"/>
        <v>6</v>
      </c>
      <c r="C295" s="384">
        <v>890506</v>
      </c>
      <c r="D295" s="384" t="s">
        <v>682</v>
      </c>
      <c r="E295" s="384" t="s">
        <v>683</v>
      </c>
      <c r="F295" s="385">
        <v>-7790165860.9700003</v>
      </c>
      <c r="G295" s="385">
        <v>0</v>
      </c>
      <c r="H295" s="385">
        <v>0</v>
      </c>
      <c r="I295" s="385">
        <v>-7790165860.9700003</v>
      </c>
      <c r="J295" s="385">
        <v>0</v>
      </c>
      <c r="K295" s="385">
        <v>-7790165860.9700003</v>
      </c>
    </row>
    <row r="296" spans="1:11" ht="15" x14ac:dyDescent="0.2">
      <c r="A296" s="309" t="str">
        <f t="shared" si="8"/>
        <v>8</v>
      </c>
      <c r="B296" s="309">
        <f t="shared" si="9"/>
        <v>4</v>
      </c>
      <c r="C296" s="384">
        <v>8915</v>
      </c>
      <c r="D296" s="384" t="s">
        <v>684</v>
      </c>
      <c r="E296" s="384" t="s">
        <v>668</v>
      </c>
      <c r="F296" s="385">
        <v>-7790165860.9700003</v>
      </c>
      <c r="G296" s="385">
        <v>0</v>
      </c>
      <c r="H296" s="385">
        <v>0</v>
      </c>
      <c r="I296" s="385">
        <v>-7790165860.9700003</v>
      </c>
      <c r="J296" s="385">
        <v>0</v>
      </c>
      <c r="K296" s="385">
        <v>-7790165860.9700003</v>
      </c>
    </row>
    <row r="297" spans="1:11" ht="15" x14ac:dyDescent="0.2">
      <c r="A297" s="309" t="str">
        <f t="shared" si="8"/>
        <v>8</v>
      </c>
      <c r="B297" s="309">
        <f t="shared" si="9"/>
        <v>6</v>
      </c>
      <c r="C297" s="384">
        <v>891506</v>
      </c>
      <c r="D297" s="384" t="s">
        <v>685</v>
      </c>
      <c r="E297" s="384" t="s">
        <v>686</v>
      </c>
      <c r="F297" s="385">
        <v>-13414059064.32</v>
      </c>
      <c r="G297" s="385">
        <v>0</v>
      </c>
      <c r="H297" s="385">
        <v>0</v>
      </c>
      <c r="I297" s="385">
        <v>-13414059064.32</v>
      </c>
      <c r="J297" s="385">
        <v>0</v>
      </c>
      <c r="K297" s="385">
        <v>-13414059064.32</v>
      </c>
    </row>
    <row r="298" spans="1:11" ht="15" x14ac:dyDescent="0.2">
      <c r="A298" s="309" t="str">
        <f t="shared" si="8"/>
        <v>8</v>
      </c>
      <c r="B298" s="309">
        <f t="shared" si="9"/>
        <v>6</v>
      </c>
      <c r="C298" s="384">
        <v>891518</v>
      </c>
      <c r="D298" s="384" t="s">
        <v>687</v>
      </c>
      <c r="E298" s="384" t="s">
        <v>676</v>
      </c>
      <c r="F298" s="385">
        <v>-6234849850.29</v>
      </c>
      <c r="G298" s="385">
        <v>0</v>
      </c>
      <c r="H298" s="385">
        <v>0</v>
      </c>
      <c r="I298" s="385">
        <v>-6234849850.29</v>
      </c>
      <c r="J298" s="385">
        <v>0</v>
      </c>
      <c r="K298" s="385">
        <v>-6234849850.29</v>
      </c>
    </row>
    <row r="299" spans="1:11" ht="15" x14ac:dyDescent="0.2">
      <c r="A299" s="309" t="str">
        <f t="shared" si="8"/>
        <v>8</v>
      </c>
      <c r="B299" s="309">
        <f t="shared" si="9"/>
        <v>6</v>
      </c>
      <c r="C299" s="384">
        <v>891590</v>
      </c>
      <c r="D299" s="384" t="s">
        <v>688</v>
      </c>
      <c r="E299" s="384" t="s">
        <v>679</v>
      </c>
      <c r="F299" s="385">
        <v>-363570993.5</v>
      </c>
      <c r="G299" s="385">
        <v>0</v>
      </c>
      <c r="H299" s="385">
        <v>0</v>
      </c>
      <c r="I299" s="385">
        <v>-363570993.5</v>
      </c>
      <c r="J299" s="385">
        <v>0</v>
      </c>
      <c r="K299" s="385">
        <v>-363570993.5</v>
      </c>
    </row>
    <row r="300" spans="1:11" ht="15" x14ac:dyDescent="0.2">
      <c r="A300" s="309" t="str">
        <f t="shared" si="8"/>
        <v>9</v>
      </c>
      <c r="B300" s="309">
        <f t="shared" si="9"/>
        <v>1</v>
      </c>
      <c r="C300" s="384">
        <v>9</v>
      </c>
      <c r="D300" s="384" t="s">
        <v>689</v>
      </c>
      <c r="E300" s="384" t="s">
        <v>690</v>
      </c>
      <c r="F300" s="385">
        <v>-6815638220.5299997</v>
      </c>
      <c r="G300" s="385">
        <v>0</v>
      </c>
      <c r="H300" s="385">
        <v>0</v>
      </c>
      <c r="I300" s="385">
        <v>-6815638220.5299997</v>
      </c>
      <c r="J300" s="385">
        <v>0</v>
      </c>
      <c r="K300" s="385">
        <v>-6815638220.5299997</v>
      </c>
    </row>
    <row r="301" spans="1:11" ht="15" x14ac:dyDescent="0.2">
      <c r="A301" s="309" t="str">
        <f t="shared" si="8"/>
        <v>9</v>
      </c>
      <c r="B301" s="309">
        <f t="shared" si="9"/>
        <v>2</v>
      </c>
      <c r="C301" s="384">
        <v>91</v>
      </c>
      <c r="D301" s="384" t="s">
        <v>691</v>
      </c>
      <c r="E301" s="384" t="s">
        <v>692</v>
      </c>
      <c r="F301" s="385">
        <v>0</v>
      </c>
      <c r="G301" s="385">
        <v>1125612396797</v>
      </c>
      <c r="H301" s="385">
        <v>1125612396797</v>
      </c>
      <c r="I301" s="385">
        <v>0</v>
      </c>
      <c r="J301" s="385">
        <v>0</v>
      </c>
      <c r="K301" s="385">
        <v>0</v>
      </c>
    </row>
    <row r="302" spans="1:11" ht="15" x14ac:dyDescent="0.2">
      <c r="A302" s="309" t="str">
        <f t="shared" si="8"/>
        <v>9</v>
      </c>
      <c r="B302" s="309">
        <f t="shared" si="9"/>
        <v>4</v>
      </c>
      <c r="C302" s="384">
        <v>9120</v>
      </c>
      <c r="D302" s="384" t="s">
        <v>693</v>
      </c>
      <c r="E302" s="384" t="s">
        <v>694</v>
      </c>
      <c r="F302" s="385">
        <v>56834057535755.898</v>
      </c>
      <c r="G302" s="385">
        <v>0</v>
      </c>
      <c r="H302" s="385">
        <v>1125612396797</v>
      </c>
      <c r="I302" s="385">
        <v>57959669932552.898</v>
      </c>
      <c r="J302" s="385">
        <v>0</v>
      </c>
      <c r="K302" s="385">
        <v>57959669932552.898</v>
      </c>
    </row>
    <row r="303" spans="1:11" ht="15" x14ac:dyDescent="0.2">
      <c r="A303" s="309" t="str">
        <f t="shared" si="8"/>
        <v>9</v>
      </c>
      <c r="B303" s="309">
        <f t="shared" si="9"/>
        <v>6</v>
      </c>
      <c r="C303" s="384">
        <v>912002</v>
      </c>
      <c r="D303" s="384" t="s">
        <v>695</v>
      </c>
      <c r="E303" s="384" t="s">
        <v>668</v>
      </c>
      <c r="F303" s="385">
        <v>56834057535755.898</v>
      </c>
      <c r="G303" s="385">
        <v>0</v>
      </c>
      <c r="H303" s="385">
        <v>1125612396797</v>
      </c>
      <c r="I303" s="385">
        <v>57959669932552.898</v>
      </c>
      <c r="J303" s="385">
        <v>0</v>
      </c>
      <c r="K303" s="385">
        <v>57959669932552.898</v>
      </c>
    </row>
    <row r="304" spans="1:11" ht="15" x14ac:dyDescent="0.2">
      <c r="A304" s="309" t="str">
        <f t="shared" si="8"/>
        <v>9</v>
      </c>
      <c r="B304" s="309">
        <f t="shared" si="9"/>
        <v>6</v>
      </c>
      <c r="C304" s="384">
        <v>912004</v>
      </c>
      <c r="D304" s="384" t="s">
        <v>696</v>
      </c>
      <c r="E304" s="384" t="s">
        <v>491</v>
      </c>
      <c r="F304" s="385">
        <v>62069938444</v>
      </c>
      <c r="G304" s="385">
        <v>0</v>
      </c>
      <c r="H304" s="385">
        <v>154510804</v>
      </c>
      <c r="I304" s="385">
        <v>62224449248</v>
      </c>
      <c r="J304" s="385">
        <v>0</v>
      </c>
      <c r="K304" s="385">
        <v>62224449248</v>
      </c>
    </row>
    <row r="305" spans="1:11" ht="15" x14ac:dyDescent="0.2">
      <c r="A305" s="309" t="str">
        <f t="shared" si="8"/>
        <v>9</v>
      </c>
      <c r="B305" s="309">
        <f t="shared" si="9"/>
        <v>2</v>
      </c>
      <c r="C305" s="384">
        <v>93</v>
      </c>
      <c r="D305" s="384" t="s">
        <v>697</v>
      </c>
      <c r="E305" s="384" t="s">
        <v>698</v>
      </c>
      <c r="F305" s="385">
        <v>56771987597311.898</v>
      </c>
      <c r="G305" s="385">
        <v>0</v>
      </c>
      <c r="H305" s="385">
        <v>1125457885993</v>
      </c>
      <c r="I305" s="385">
        <v>57897445483304.898</v>
      </c>
      <c r="J305" s="385">
        <v>0</v>
      </c>
      <c r="K305" s="385">
        <v>57897445483304.898</v>
      </c>
    </row>
    <row r="306" spans="1:11" ht="15" x14ac:dyDescent="0.2">
      <c r="A306" s="309" t="str">
        <f t="shared" si="8"/>
        <v>9</v>
      </c>
      <c r="B306" s="309">
        <f t="shared" si="9"/>
        <v>4</v>
      </c>
      <c r="C306" s="384">
        <v>9306</v>
      </c>
      <c r="D306" s="384" t="s">
        <v>699</v>
      </c>
      <c r="E306" s="384" t="s">
        <v>700</v>
      </c>
      <c r="F306" s="385">
        <v>410060472.60000002</v>
      </c>
      <c r="G306" s="385">
        <v>0</v>
      </c>
      <c r="H306" s="385">
        <v>0</v>
      </c>
      <c r="I306" s="385">
        <v>410060472.60000002</v>
      </c>
      <c r="J306" s="385">
        <v>0</v>
      </c>
      <c r="K306" s="385">
        <v>410060472.60000002</v>
      </c>
    </row>
    <row r="307" spans="1:11" ht="15" x14ac:dyDescent="0.2">
      <c r="A307" s="309" t="str">
        <f t="shared" si="8"/>
        <v>9</v>
      </c>
      <c r="B307" s="309">
        <f t="shared" si="9"/>
        <v>6</v>
      </c>
      <c r="C307" s="384">
        <v>930690</v>
      </c>
      <c r="D307" s="384" t="s">
        <v>1624</v>
      </c>
      <c r="E307" s="384" t="s">
        <v>709</v>
      </c>
      <c r="F307" s="385">
        <v>410060472.60000002</v>
      </c>
      <c r="G307" s="385">
        <v>0</v>
      </c>
      <c r="H307" s="385">
        <v>0</v>
      </c>
      <c r="I307" s="385">
        <v>410060472.60000002</v>
      </c>
      <c r="J307" s="385">
        <v>0</v>
      </c>
      <c r="K307" s="385">
        <v>410060472.60000002</v>
      </c>
    </row>
    <row r="308" spans="1:11" ht="15" x14ac:dyDescent="0.2">
      <c r="A308" s="309" t="str">
        <f t="shared" si="8"/>
        <v>9</v>
      </c>
      <c r="B308" s="309">
        <f t="shared" si="9"/>
        <v>2</v>
      </c>
      <c r="C308" s="384">
        <v>99</v>
      </c>
      <c r="D308" s="384" t="s">
        <v>1625</v>
      </c>
      <c r="E308" s="384" t="s">
        <v>1626</v>
      </c>
      <c r="F308" s="385">
        <v>410060472.60000002</v>
      </c>
      <c r="G308" s="385">
        <v>0</v>
      </c>
      <c r="H308" s="385">
        <v>0</v>
      </c>
      <c r="I308" s="385">
        <v>410060472.60000002</v>
      </c>
      <c r="J308" s="385">
        <v>0</v>
      </c>
      <c r="K308" s="385">
        <v>410060472.60000002</v>
      </c>
    </row>
    <row r="309" spans="1:11" ht="15" x14ac:dyDescent="0.2">
      <c r="A309" s="309" t="str">
        <f t="shared" si="8"/>
        <v>9</v>
      </c>
      <c r="B309" s="309">
        <f t="shared" si="9"/>
        <v>4</v>
      </c>
      <c r="C309" s="384">
        <v>9905</v>
      </c>
      <c r="D309" s="384" t="s">
        <v>701</v>
      </c>
      <c r="E309" s="384" t="s">
        <v>702</v>
      </c>
      <c r="F309" s="385">
        <v>-56834467596228.5</v>
      </c>
      <c r="G309" s="385">
        <v>1125612396797</v>
      </c>
      <c r="H309" s="385">
        <v>0</v>
      </c>
      <c r="I309" s="385">
        <v>-57960079993025.5</v>
      </c>
      <c r="J309" s="385">
        <v>0</v>
      </c>
      <c r="K309" s="385">
        <v>-57960079993025.5</v>
      </c>
    </row>
    <row r="310" spans="1:11" ht="15" x14ac:dyDescent="0.2">
      <c r="A310" s="309" t="str">
        <f t="shared" si="8"/>
        <v>9</v>
      </c>
      <c r="B310" s="309">
        <f t="shared" si="9"/>
        <v>6</v>
      </c>
      <c r="C310" s="384">
        <v>990505</v>
      </c>
      <c r="D310" s="384" t="s">
        <v>703</v>
      </c>
      <c r="E310" s="384" t="s">
        <v>704</v>
      </c>
      <c r="F310" s="385">
        <v>-56834057535755.898</v>
      </c>
      <c r="G310" s="385">
        <v>1125612396797</v>
      </c>
      <c r="H310" s="385">
        <v>0</v>
      </c>
      <c r="I310" s="385">
        <v>-57959669932552.898</v>
      </c>
      <c r="J310" s="385">
        <v>0</v>
      </c>
      <c r="K310" s="385">
        <v>-57959669932552.898</v>
      </c>
    </row>
    <row r="311" spans="1:11" ht="15" x14ac:dyDescent="0.2">
      <c r="A311" s="309" t="str">
        <f t="shared" si="8"/>
        <v>9</v>
      </c>
      <c r="B311" s="309">
        <f t="shared" si="9"/>
        <v>4</v>
      </c>
      <c r="C311" s="384">
        <v>9915</v>
      </c>
      <c r="D311" s="384" t="s">
        <v>705</v>
      </c>
      <c r="E311" s="384" t="s">
        <v>668</v>
      </c>
      <c r="F311" s="385">
        <v>-56834057535755.898</v>
      </c>
      <c r="G311" s="385">
        <v>1125612396797</v>
      </c>
      <c r="H311" s="385">
        <v>0</v>
      </c>
      <c r="I311" s="385">
        <v>-57959669932552.898</v>
      </c>
      <c r="J311" s="385">
        <v>0</v>
      </c>
      <c r="K311" s="385">
        <v>-57959669932552.898</v>
      </c>
    </row>
    <row r="312" spans="1:11" ht="15" x14ac:dyDescent="0.2">
      <c r="A312" s="309" t="str">
        <f t="shared" si="8"/>
        <v>9</v>
      </c>
      <c r="B312" s="309">
        <f t="shared" si="9"/>
        <v>6</v>
      </c>
      <c r="C312" s="384">
        <v>991502</v>
      </c>
      <c r="D312" s="384" t="s">
        <v>706</v>
      </c>
      <c r="E312" s="384" t="s">
        <v>707</v>
      </c>
      <c r="F312" s="385">
        <v>-410060472.60000002</v>
      </c>
      <c r="G312" s="385">
        <v>0</v>
      </c>
      <c r="H312" s="385">
        <v>0</v>
      </c>
      <c r="I312" s="385">
        <v>-410060472.60000002</v>
      </c>
      <c r="J312" s="385">
        <v>0</v>
      </c>
      <c r="K312" s="385">
        <v>-410060472.60000002</v>
      </c>
    </row>
    <row r="313" spans="1:11" ht="15" x14ac:dyDescent="0.2">
      <c r="A313" s="309" t="str">
        <f t="shared" si="8"/>
        <v/>
      </c>
      <c r="B313" s="309">
        <f t="shared" si="9"/>
        <v>0</v>
      </c>
      <c r="C313" s="287"/>
      <c r="D313" s="384" t="s">
        <v>708</v>
      </c>
      <c r="E313" s="384" t="s">
        <v>709</v>
      </c>
      <c r="F313" s="385">
        <v>-410060472.60000002</v>
      </c>
      <c r="G313" s="385">
        <v>0</v>
      </c>
      <c r="H313" s="385">
        <v>0</v>
      </c>
      <c r="I313" s="385">
        <v>-410060472.60000002</v>
      </c>
      <c r="J313" s="385">
        <v>0</v>
      </c>
      <c r="K313" s="385">
        <v>-410060472.60000002</v>
      </c>
    </row>
  </sheetData>
  <autoFilter ref="A8:K8" xr:uid="{784D4E78-F649-4700-BD6A-0BF54F60E533}"/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70AD-2395-4CCD-9BFB-C24338935A45}">
  <sheetPr>
    <tabColor rgb="FFFFC000"/>
  </sheetPr>
  <dimension ref="A1:V115"/>
  <sheetViews>
    <sheetView showGridLines="0" topLeftCell="A31" zoomScale="110" zoomScaleNormal="110" workbookViewId="0">
      <selection activeCell="L4" sqref="L4"/>
    </sheetView>
  </sheetViews>
  <sheetFormatPr baseColWidth="10" defaultColWidth="11.42578125" defaultRowHeight="12.75" x14ac:dyDescent="0.2"/>
  <cols>
    <col min="1" max="1" width="3.28515625" style="23" customWidth="1"/>
    <col min="2" max="2" width="4.140625" style="23" customWidth="1"/>
    <col min="3" max="3" width="43.140625" style="23" customWidth="1"/>
    <col min="4" max="4" width="3.42578125" style="136" customWidth="1"/>
    <col min="5" max="5" width="21.7109375" style="23" customWidth="1"/>
    <col min="6" max="6" width="5.140625" style="23" customWidth="1"/>
    <col min="7" max="7" width="21.7109375" style="117" customWidth="1"/>
    <col min="8" max="8" width="5.140625" style="23" customWidth="1"/>
    <col min="9" max="9" width="21.7109375" style="117" customWidth="1"/>
    <col min="10" max="10" width="3.7109375" style="23" customWidth="1"/>
    <col min="11" max="11" width="3.5703125" style="23" customWidth="1"/>
    <col min="12" max="12" width="27.140625" style="23" customWidth="1"/>
    <col min="13" max="13" width="5" style="23" bestFit="1" customWidth="1"/>
    <col min="14" max="14" width="29.5703125" style="23" bestFit="1" customWidth="1"/>
    <col min="15" max="15" width="21.7109375" style="23" customWidth="1"/>
    <col min="16" max="16" width="3.42578125" style="23" customWidth="1"/>
    <col min="17" max="17" width="21.85546875" style="23" bestFit="1" customWidth="1"/>
    <col min="18" max="18" width="3" style="23" customWidth="1"/>
    <col min="19" max="19" width="20.85546875" style="23" bestFit="1" customWidth="1"/>
    <col min="20" max="16384" width="11.42578125" style="23"/>
  </cols>
  <sheetData>
    <row r="1" spans="1:14" ht="13.5" thickTop="1" x14ac:dyDescent="0.2">
      <c r="A1" s="74"/>
      <c r="B1" s="110"/>
      <c r="C1" s="77"/>
      <c r="D1" s="111"/>
      <c r="E1" s="77"/>
      <c r="F1" s="77"/>
      <c r="G1" s="112"/>
      <c r="H1" s="77"/>
      <c r="I1" s="112"/>
      <c r="J1" s="113"/>
      <c r="K1" s="114"/>
    </row>
    <row r="2" spans="1:14" x14ac:dyDescent="0.2">
      <c r="A2" s="19"/>
      <c r="B2" s="115"/>
      <c r="C2" s="84"/>
      <c r="D2" s="116"/>
      <c r="E2" s="84"/>
      <c r="F2" s="84"/>
      <c r="H2" s="84"/>
      <c r="K2" s="22"/>
    </row>
    <row r="3" spans="1:14" x14ac:dyDescent="0.2">
      <c r="A3" s="19"/>
      <c r="B3" s="115"/>
      <c r="C3" s="84"/>
      <c r="D3" s="116"/>
      <c r="E3" s="84"/>
      <c r="F3" s="84"/>
      <c r="H3" s="84"/>
      <c r="K3" s="22"/>
    </row>
    <row r="4" spans="1:14" s="120" customFormat="1" ht="67.5" customHeight="1" x14ac:dyDescent="0.25">
      <c r="A4" s="118"/>
      <c r="B4" s="380"/>
      <c r="C4" s="380"/>
      <c r="D4" s="380"/>
      <c r="E4" s="380"/>
      <c r="F4" s="380"/>
      <c r="G4" s="380"/>
      <c r="H4" s="380"/>
      <c r="I4" s="380"/>
      <c r="J4" s="380"/>
      <c r="K4" s="119"/>
    </row>
    <row r="5" spans="1:14" s="120" customFormat="1" ht="20.100000000000001" customHeight="1" x14ac:dyDescent="0.25">
      <c r="A5" s="118"/>
      <c r="B5" s="381" t="s">
        <v>711</v>
      </c>
      <c r="C5" s="381"/>
      <c r="D5" s="381"/>
      <c r="E5" s="381"/>
      <c r="F5" s="381"/>
      <c r="G5" s="381"/>
      <c r="H5" s="381"/>
      <c r="I5" s="381"/>
      <c r="J5" s="381"/>
      <c r="K5" s="119"/>
    </row>
    <row r="6" spans="1:14" ht="20.100000000000001" customHeight="1" x14ac:dyDescent="0.2">
      <c r="A6" s="19"/>
      <c r="B6" s="382" t="s">
        <v>107</v>
      </c>
      <c r="C6" s="382"/>
      <c r="D6" s="382"/>
      <c r="E6" s="382"/>
      <c r="F6" s="382"/>
      <c r="G6" s="382"/>
      <c r="H6" s="382"/>
      <c r="I6" s="382"/>
      <c r="J6" s="382"/>
      <c r="K6" s="121"/>
    </row>
    <row r="7" spans="1:14" ht="20.100000000000001" customHeight="1" x14ac:dyDescent="0.2">
      <c r="A7" s="19"/>
      <c r="B7" s="383" t="s">
        <v>120</v>
      </c>
      <c r="C7" s="382"/>
      <c r="D7" s="382"/>
      <c r="E7" s="382"/>
      <c r="F7" s="382"/>
      <c r="G7" s="382"/>
      <c r="H7" s="382"/>
      <c r="I7" s="382"/>
      <c r="J7" s="382"/>
      <c r="K7" s="121"/>
    </row>
    <row r="8" spans="1:14" ht="20.100000000000001" customHeight="1" x14ac:dyDescent="0.2">
      <c r="A8" s="19"/>
      <c r="B8" s="382" t="s">
        <v>0</v>
      </c>
      <c r="C8" s="382"/>
      <c r="D8" s="382"/>
      <c r="E8" s="382"/>
      <c r="F8" s="382"/>
      <c r="G8" s="382"/>
      <c r="H8" s="382"/>
      <c r="I8" s="382"/>
      <c r="J8" s="382"/>
      <c r="K8" s="121"/>
    </row>
    <row r="9" spans="1:14" ht="27" customHeight="1" x14ac:dyDescent="0.2">
      <c r="A9" s="19"/>
      <c r="B9" s="122"/>
      <c r="C9" s="122"/>
      <c r="D9" s="123"/>
      <c r="E9" s="122"/>
      <c r="F9" s="122"/>
      <c r="G9" s="124"/>
      <c r="H9" s="122"/>
      <c r="I9" s="124"/>
      <c r="K9" s="22"/>
      <c r="N9" s="125"/>
    </row>
    <row r="10" spans="1:14" ht="20.25" customHeight="1" x14ac:dyDescent="0.2">
      <c r="A10" s="19"/>
      <c r="B10" s="126"/>
      <c r="C10" s="127"/>
      <c r="D10" s="128"/>
      <c r="E10" s="127"/>
      <c r="F10" s="127"/>
      <c r="G10" s="129"/>
      <c r="H10" s="127"/>
      <c r="I10" s="129"/>
      <c r="J10" s="130"/>
      <c r="K10" s="22"/>
      <c r="N10" s="125"/>
    </row>
    <row r="11" spans="1:14" ht="20.25" customHeight="1" x14ac:dyDescent="0.2">
      <c r="A11" s="19"/>
      <c r="B11" s="131" t="s">
        <v>108</v>
      </c>
      <c r="D11" s="132"/>
      <c r="E11" s="324">
        <f>+'ESF COMPAR'!N44</f>
        <v>-4311824950915.4404</v>
      </c>
      <c r="J11" s="134"/>
      <c r="K11" s="22"/>
      <c r="L11" s="95"/>
    </row>
    <row r="12" spans="1:14" x14ac:dyDescent="0.2">
      <c r="A12" s="19"/>
      <c r="B12" s="135"/>
      <c r="E12" s="324"/>
      <c r="J12" s="134"/>
      <c r="K12" s="22"/>
      <c r="N12" s="125"/>
    </row>
    <row r="13" spans="1:14" ht="20.25" customHeight="1" x14ac:dyDescent="0.2">
      <c r="A13" s="19"/>
      <c r="B13" s="131" t="s">
        <v>109</v>
      </c>
      <c r="D13" s="132"/>
      <c r="E13" s="324">
        <f>+I33</f>
        <v>-1476371130253.2598</v>
      </c>
      <c r="J13" s="134"/>
      <c r="K13" s="22"/>
      <c r="N13" s="131"/>
    </row>
    <row r="14" spans="1:14" x14ac:dyDescent="0.2">
      <c r="A14" s="19"/>
      <c r="B14" s="135"/>
      <c r="D14" s="132"/>
      <c r="E14" s="324"/>
      <c r="I14" s="133"/>
      <c r="J14" s="134"/>
      <c r="K14" s="22"/>
      <c r="N14" s="125"/>
    </row>
    <row r="15" spans="1:14" ht="20.25" customHeight="1" thickBot="1" x14ac:dyDescent="0.25">
      <c r="A15" s="19"/>
      <c r="B15" s="131" t="s">
        <v>110</v>
      </c>
      <c r="D15" s="132"/>
      <c r="E15" s="325">
        <v>-111944736256.55029</v>
      </c>
      <c r="J15" s="134"/>
      <c r="K15" s="22"/>
      <c r="L15" s="138"/>
      <c r="N15" s="125"/>
    </row>
    <row r="16" spans="1:14" ht="20.25" customHeight="1" thickTop="1" x14ac:dyDescent="0.2">
      <c r="A16" s="19"/>
      <c r="B16" s="139"/>
      <c r="C16" s="140"/>
      <c r="D16" s="141"/>
      <c r="E16" s="140"/>
      <c r="F16" s="140"/>
      <c r="G16" s="142"/>
      <c r="H16" s="140"/>
      <c r="J16" s="143"/>
      <c r="K16" s="22"/>
      <c r="N16" s="125"/>
    </row>
    <row r="17" spans="1:22" ht="26.25" customHeight="1" x14ac:dyDescent="0.2">
      <c r="A17" s="19"/>
      <c r="B17" s="29"/>
      <c r="G17" s="144"/>
      <c r="I17" s="144"/>
      <c r="K17" s="22"/>
      <c r="N17" s="125"/>
    </row>
    <row r="18" spans="1:22" s="152" customFormat="1" ht="18" customHeight="1" x14ac:dyDescent="0.2">
      <c r="A18" s="145"/>
      <c r="B18" s="146"/>
      <c r="C18" s="147"/>
      <c r="D18" s="148"/>
      <c r="E18" s="147"/>
      <c r="F18" s="147"/>
      <c r="G18" s="149"/>
      <c r="H18" s="147"/>
      <c r="I18" s="149"/>
      <c r="J18" s="150"/>
      <c r="K18" s="151"/>
      <c r="M18" s="23"/>
      <c r="N18" s="125"/>
      <c r="O18" s="23"/>
      <c r="P18" s="23"/>
      <c r="Q18" s="23"/>
      <c r="R18" s="23"/>
      <c r="S18" s="23"/>
    </row>
    <row r="19" spans="1:22" s="152" customFormat="1" ht="33" customHeight="1" x14ac:dyDescent="0.2">
      <c r="A19" s="145"/>
      <c r="B19" s="153"/>
      <c r="C19" s="36" t="s">
        <v>111</v>
      </c>
      <c r="D19" s="36"/>
      <c r="E19" s="36" t="s">
        <v>112</v>
      </c>
      <c r="F19" s="36"/>
      <c r="G19" s="36" t="s">
        <v>113</v>
      </c>
      <c r="H19" s="36"/>
      <c r="I19" s="36" t="s">
        <v>114</v>
      </c>
      <c r="J19" s="154"/>
      <c r="K19" s="151"/>
      <c r="M19" s="23"/>
      <c r="N19" s="125"/>
      <c r="O19" s="23"/>
      <c r="P19" s="23"/>
      <c r="Q19" s="23"/>
      <c r="R19" s="23"/>
      <c r="S19" s="23"/>
    </row>
    <row r="20" spans="1:22" s="152" customFormat="1" ht="18" customHeight="1" x14ac:dyDescent="0.2">
      <c r="A20" s="145"/>
      <c r="B20" s="153"/>
      <c r="C20" s="155"/>
      <c r="D20" s="156"/>
      <c r="E20" s="157"/>
      <c r="G20" s="157"/>
      <c r="I20" s="157"/>
      <c r="J20" s="154"/>
      <c r="K20" s="151"/>
      <c r="M20" s="23"/>
      <c r="N20" s="88"/>
      <c r="O20" s="88"/>
      <c r="P20" s="23"/>
      <c r="Q20" s="23"/>
      <c r="R20" s="23"/>
      <c r="S20" s="23"/>
    </row>
    <row r="21" spans="1:22" s="152" customFormat="1" ht="18" customHeight="1" x14ac:dyDescent="0.2">
      <c r="A21" s="145"/>
      <c r="B21" s="158"/>
      <c r="C21" s="159" t="s">
        <v>115</v>
      </c>
      <c r="D21" s="156"/>
      <c r="E21" s="321"/>
      <c r="F21" s="322"/>
      <c r="G21" s="321"/>
      <c r="I21" s="160"/>
      <c r="J21" s="154"/>
      <c r="K21" s="151"/>
      <c r="M21" s="161"/>
      <c r="N21" s="125"/>
      <c r="O21" s="162"/>
      <c r="P21" s="23"/>
      <c r="Q21" s="24"/>
      <c r="R21" s="23"/>
      <c r="S21" s="23"/>
    </row>
    <row r="22" spans="1:22" s="169" customFormat="1" ht="18" customHeight="1" x14ac:dyDescent="0.2">
      <c r="A22" s="163"/>
      <c r="B22" s="164"/>
      <c r="C22" s="152" t="s">
        <v>116</v>
      </c>
      <c r="D22" s="156"/>
      <c r="E22" s="344">
        <f>+'[4]ESF COMPAR'!L39</f>
        <v>-1140307142174.5601</v>
      </c>
      <c r="F22" s="344"/>
      <c r="G22" s="344">
        <f>+E22</f>
        <v>-1140307142174.5601</v>
      </c>
      <c r="H22" s="344"/>
      <c r="I22" s="344">
        <v>0</v>
      </c>
      <c r="J22" s="166"/>
      <c r="K22" s="167"/>
      <c r="L22" s="152"/>
      <c r="M22" s="161"/>
      <c r="N22" s="125"/>
      <c r="O22" s="168"/>
      <c r="P22" s="23"/>
      <c r="Q22" s="23"/>
      <c r="R22" s="23"/>
      <c r="S22" s="23"/>
      <c r="T22" s="152"/>
      <c r="U22" s="152"/>
      <c r="V22" s="152"/>
    </row>
    <row r="23" spans="1:22" s="152" customFormat="1" ht="18" customHeight="1" x14ac:dyDescent="0.2">
      <c r="A23" s="145"/>
      <c r="B23" s="158"/>
      <c r="C23" s="283" t="s">
        <v>1489</v>
      </c>
      <c r="E23" s="344">
        <f>+'[4]ESF COMPAR'!L42</f>
        <v>-456783027681.66998</v>
      </c>
      <c r="F23" s="344"/>
      <c r="G23" s="344">
        <f>+'[4]ESF COMPAR'!N42</f>
        <v>-456783027681.66998</v>
      </c>
      <c r="H23" s="344"/>
      <c r="I23" s="344">
        <v>0</v>
      </c>
      <c r="J23" s="154"/>
      <c r="K23" s="151"/>
      <c r="M23" s="23"/>
      <c r="N23" s="125"/>
      <c r="O23" s="125"/>
      <c r="P23" s="23"/>
      <c r="Q23" s="23"/>
      <c r="R23" s="23"/>
      <c r="S23" s="23"/>
    </row>
    <row r="24" spans="1:22" s="152" customFormat="1" ht="18" customHeight="1" x14ac:dyDescent="0.2">
      <c r="A24" s="145"/>
      <c r="B24" s="158"/>
      <c r="E24" s="344"/>
      <c r="F24" s="344"/>
      <c r="G24" s="344"/>
      <c r="H24" s="344"/>
      <c r="I24" s="344"/>
      <c r="J24" s="154"/>
      <c r="K24" s="151"/>
      <c r="M24" s="23"/>
      <c r="N24" s="125"/>
      <c r="O24" s="125"/>
      <c r="P24" s="23"/>
      <c r="Q24" s="23"/>
      <c r="R24" s="23"/>
      <c r="S24" s="23"/>
    </row>
    <row r="25" spans="1:22" s="152" customFormat="1" ht="18" customHeight="1" x14ac:dyDescent="0.2">
      <c r="A25" s="145"/>
      <c r="B25" s="158"/>
      <c r="C25" s="159" t="s">
        <v>117</v>
      </c>
      <c r="E25" s="344"/>
      <c r="F25" s="344"/>
      <c r="G25" s="344"/>
      <c r="H25" s="344"/>
      <c r="I25" s="344"/>
      <c r="J25" s="154"/>
      <c r="K25" s="151"/>
      <c r="M25" s="23"/>
      <c r="N25" s="125"/>
      <c r="O25" s="23"/>
      <c r="P25" s="23"/>
      <c r="Q25" s="23"/>
      <c r="R25" s="23"/>
      <c r="S25" s="23"/>
    </row>
    <row r="26" spans="1:22" s="152" customFormat="1" ht="18" customHeight="1" x14ac:dyDescent="0.2">
      <c r="A26" s="145"/>
      <c r="B26" s="158"/>
      <c r="C26" s="152" t="s">
        <v>1490</v>
      </c>
      <c r="D26" s="156"/>
      <c r="E26" s="344">
        <f>-'[4]ESF COMPAR'!L41</f>
        <v>-1478119733689.9299</v>
      </c>
      <c r="F26" s="344"/>
      <c r="G26" s="344">
        <f>-'[4]ESF COMPAR'!N41</f>
        <v>516317523775.39001</v>
      </c>
      <c r="H26" s="344"/>
      <c r="I26" s="344">
        <f>+E26-G26</f>
        <v>-1994437257465.3198</v>
      </c>
      <c r="J26" s="154"/>
      <c r="K26" s="151"/>
      <c r="L26" s="165"/>
      <c r="M26" s="23"/>
      <c r="N26" s="125"/>
      <c r="O26" s="23"/>
      <c r="P26" s="23"/>
      <c r="Q26" s="23"/>
      <c r="R26" s="23"/>
      <c r="S26" s="23"/>
    </row>
    <row r="27" spans="1:22" s="272" customFormat="1" ht="18" customHeight="1" x14ac:dyDescent="0.2">
      <c r="A27" s="267"/>
      <c r="B27" s="268"/>
      <c r="C27" s="269"/>
      <c r="D27" s="270"/>
      <c r="E27" s="345"/>
      <c r="F27" s="345"/>
      <c r="G27" s="345"/>
      <c r="H27" s="345"/>
      <c r="I27" s="345"/>
      <c r="J27" s="273"/>
      <c r="K27" s="274"/>
      <c r="M27" s="275"/>
      <c r="N27" s="276"/>
      <c r="O27" s="275"/>
      <c r="P27" s="275"/>
      <c r="Q27" s="275"/>
      <c r="R27" s="275"/>
      <c r="S27" s="275"/>
    </row>
    <row r="28" spans="1:22" s="272" customFormat="1" ht="18" customHeight="1" x14ac:dyDescent="0.2">
      <c r="A28" s="267"/>
      <c r="B28" s="268"/>
      <c r="C28" s="269"/>
      <c r="D28" s="270"/>
      <c r="E28" s="346"/>
      <c r="F28" s="346"/>
      <c r="G28" s="346"/>
      <c r="H28" s="346"/>
      <c r="I28" s="346"/>
      <c r="J28" s="273"/>
      <c r="K28" s="274"/>
      <c r="M28" s="275"/>
      <c r="N28" s="276"/>
      <c r="O28" s="275"/>
      <c r="P28" s="275"/>
      <c r="Q28" s="275"/>
      <c r="R28" s="275"/>
      <c r="S28" s="275"/>
    </row>
    <row r="29" spans="1:22" s="272" customFormat="1" ht="18" customHeight="1" x14ac:dyDescent="0.2">
      <c r="A29" s="267"/>
      <c r="B29" s="268"/>
      <c r="C29" s="277" t="s">
        <v>118</v>
      </c>
      <c r="D29" s="270"/>
      <c r="E29" s="346"/>
      <c r="F29" s="346"/>
      <c r="G29" s="346"/>
      <c r="H29" s="346"/>
      <c r="I29" s="346"/>
      <c r="J29" s="273"/>
      <c r="K29" s="274"/>
      <c r="M29" s="275"/>
      <c r="N29" s="276"/>
      <c r="O29" s="275"/>
      <c r="P29" s="275"/>
      <c r="Q29" s="275"/>
      <c r="R29" s="275"/>
      <c r="S29" s="275"/>
    </row>
    <row r="30" spans="1:22" s="282" customFormat="1" ht="18" customHeight="1" x14ac:dyDescent="0.2">
      <c r="A30" s="278"/>
      <c r="B30" s="279"/>
      <c r="C30" s="269" t="s">
        <v>1676</v>
      </c>
      <c r="D30" s="270"/>
      <c r="E30" s="346">
        <f>+'[4]ESF COMPAR'!L40</f>
        <v>7025699909.75</v>
      </c>
      <c r="F30" s="346"/>
      <c r="G30" s="346">
        <f>+'[4]ESF COMPAR'!N40</f>
        <v>525091827121.81</v>
      </c>
      <c r="H30" s="346"/>
      <c r="I30" s="344">
        <f>+G30-E30</f>
        <v>518066127212.06</v>
      </c>
      <c r="J30" s="280"/>
      <c r="K30" s="281"/>
      <c r="L30" s="276"/>
      <c r="M30" s="275"/>
      <c r="N30" s="276"/>
      <c r="O30" s="275"/>
      <c r="P30" s="275"/>
      <c r="Q30" s="275"/>
      <c r="R30" s="275"/>
      <c r="S30" s="275"/>
      <c r="T30" s="272"/>
      <c r="U30" s="272"/>
      <c r="V30" s="272"/>
    </row>
    <row r="31" spans="1:22" s="282" customFormat="1" ht="18" customHeight="1" x14ac:dyDescent="0.2">
      <c r="A31" s="278"/>
      <c r="B31" s="279"/>
      <c r="C31" s="272"/>
      <c r="D31" s="270"/>
      <c r="E31" s="323"/>
      <c r="F31" s="323"/>
      <c r="G31" s="323"/>
      <c r="H31" s="284"/>
      <c r="I31" s="284"/>
      <c r="J31" s="280"/>
      <c r="K31" s="281"/>
      <c r="L31" s="272"/>
      <c r="M31" s="275"/>
      <c r="N31" s="276"/>
      <c r="O31" s="275"/>
      <c r="P31" s="275"/>
      <c r="Q31" s="275"/>
      <c r="R31" s="275"/>
      <c r="S31" s="275"/>
      <c r="T31" s="272"/>
      <c r="U31" s="272"/>
      <c r="V31" s="272"/>
    </row>
    <row r="32" spans="1:22" s="282" customFormat="1" ht="18" customHeight="1" x14ac:dyDescent="0.2">
      <c r="A32" s="278"/>
      <c r="B32" s="279"/>
      <c r="C32" s="269"/>
      <c r="D32" s="270"/>
      <c r="E32" s="271"/>
      <c r="F32" s="272"/>
      <c r="G32" s="271"/>
      <c r="H32" s="272"/>
      <c r="I32" s="271"/>
      <c r="J32" s="280"/>
      <c r="K32" s="281"/>
      <c r="L32" s="271"/>
      <c r="M32" s="275"/>
      <c r="N32" s="276"/>
      <c r="O32" s="275"/>
      <c r="P32" s="275"/>
      <c r="Q32" s="275"/>
      <c r="R32" s="275"/>
      <c r="S32" s="275"/>
      <c r="T32" s="272"/>
      <c r="U32" s="272"/>
      <c r="V32" s="272"/>
    </row>
    <row r="33" spans="1:22" s="152" customFormat="1" ht="18" customHeight="1" thickBot="1" x14ac:dyDescent="0.25">
      <c r="A33" s="145"/>
      <c r="B33" s="158"/>
      <c r="C33" s="159" t="s">
        <v>119</v>
      </c>
      <c r="D33" s="156"/>
      <c r="E33" s="165"/>
      <c r="G33" s="165"/>
      <c r="I33" s="137">
        <f>+I26+I30</f>
        <v>-1476371130253.2598</v>
      </c>
      <c r="J33" s="154"/>
      <c r="K33" s="151"/>
      <c r="M33" s="23"/>
      <c r="N33" s="125"/>
      <c r="O33" s="23"/>
      <c r="P33" s="23"/>
      <c r="Q33" s="23"/>
      <c r="R33" s="23"/>
      <c r="S33" s="23"/>
    </row>
    <row r="34" spans="1:22" s="152" customFormat="1" ht="18" customHeight="1" thickTop="1" x14ac:dyDescent="0.2">
      <c r="A34" s="145"/>
      <c r="B34" s="170"/>
      <c r="C34" s="171"/>
      <c r="D34" s="172"/>
      <c r="E34" s="171"/>
      <c r="F34" s="173"/>
      <c r="G34" s="174"/>
      <c r="H34" s="171"/>
      <c r="I34" s="174"/>
      <c r="J34" s="175"/>
      <c r="K34" s="151"/>
      <c r="M34" s="23"/>
      <c r="N34" s="125"/>
      <c r="O34" s="23"/>
      <c r="P34" s="23"/>
      <c r="Q34" s="23"/>
      <c r="R34" s="23"/>
      <c r="S34" s="23"/>
    </row>
    <row r="35" spans="1:22" ht="26.25" customHeight="1" x14ac:dyDescent="0.2">
      <c r="A35" s="19"/>
      <c r="B35" s="29"/>
      <c r="G35" s="144"/>
      <c r="I35" s="144"/>
      <c r="K35" s="22"/>
      <c r="L35" s="152"/>
      <c r="N35" s="125"/>
      <c r="T35" s="152"/>
      <c r="U35" s="152"/>
      <c r="V35" s="152"/>
    </row>
    <row r="36" spans="1:22" s="183" customFormat="1" ht="11.25" x14ac:dyDescent="0.2">
      <c r="A36" s="176"/>
      <c r="B36" s="177"/>
      <c r="C36" s="178"/>
      <c r="D36" s="178"/>
      <c r="E36" s="178"/>
      <c r="F36" s="178"/>
      <c r="G36" s="179"/>
      <c r="H36" s="178"/>
      <c r="I36" s="179"/>
      <c r="J36" s="180"/>
      <c r="K36" s="181"/>
      <c r="L36" s="182"/>
    </row>
    <row r="37" spans="1:22" s="183" customFormat="1" ht="12.75" customHeight="1" x14ac:dyDescent="0.2">
      <c r="A37" s="176"/>
      <c r="B37" s="184"/>
      <c r="C37" s="23"/>
      <c r="D37" s="23"/>
      <c r="E37" s="23"/>
      <c r="F37" s="23"/>
      <c r="G37" s="117"/>
      <c r="H37" s="23"/>
      <c r="I37" s="117"/>
      <c r="J37" s="185"/>
      <c r="K37" s="181"/>
      <c r="L37" s="182"/>
    </row>
    <row r="38" spans="1:22" s="183" customFormat="1" ht="15" customHeight="1" x14ac:dyDescent="0.2">
      <c r="A38" s="176"/>
      <c r="B38" s="184"/>
      <c r="C38" s="23"/>
      <c r="D38" s="23"/>
      <c r="E38" s="23"/>
      <c r="F38" s="23"/>
      <c r="G38" s="117"/>
      <c r="H38" s="23"/>
      <c r="I38" s="117"/>
      <c r="J38" s="185"/>
      <c r="K38" s="181"/>
      <c r="L38" s="182"/>
    </row>
    <row r="39" spans="1:22" s="183" customFormat="1" ht="101.25" customHeight="1" x14ac:dyDescent="0.2">
      <c r="A39" s="176"/>
      <c r="B39" s="184"/>
      <c r="C39" s="23"/>
      <c r="D39" s="23"/>
      <c r="E39" s="23"/>
      <c r="F39" s="23"/>
      <c r="G39" s="117"/>
      <c r="H39" s="23"/>
      <c r="I39" s="117"/>
      <c r="J39" s="185"/>
      <c r="K39" s="181"/>
      <c r="L39" s="182"/>
    </row>
    <row r="40" spans="1:22" s="183" customFormat="1" ht="15" customHeight="1" x14ac:dyDescent="0.2">
      <c r="A40" s="176"/>
      <c r="B40" s="184"/>
      <c r="C40" s="23"/>
      <c r="D40" s="23"/>
      <c r="E40" s="23"/>
      <c r="F40" s="23"/>
      <c r="G40" s="117"/>
      <c r="H40" s="23"/>
      <c r="I40" s="117"/>
      <c r="J40" s="185"/>
      <c r="K40" s="181"/>
      <c r="L40" s="182"/>
    </row>
    <row r="41" spans="1:22" s="183" customFormat="1" ht="15" customHeight="1" x14ac:dyDescent="0.2">
      <c r="A41" s="176"/>
      <c r="B41" s="184"/>
      <c r="C41" s="30"/>
      <c r="D41" s="23"/>
      <c r="E41" s="23"/>
      <c r="F41" s="16"/>
      <c r="G41" s="21"/>
      <c r="H41" s="25"/>
      <c r="I41" s="100"/>
      <c r="J41" s="185"/>
      <c r="K41" s="181"/>
      <c r="L41" s="182"/>
    </row>
    <row r="42" spans="1:22" s="183" customFormat="1" ht="15" customHeight="1" x14ac:dyDescent="0.2">
      <c r="A42" s="176"/>
      <c r="B42" s="184"/>
      <c r="C42" s="103"/>
      <c r="D42" s="23"/>
      <c r="E42" s="23"/>
      <c r="F42" s="16"/>
      <c r="G42" s="43"/>
      <c r="H42" s="25"/>
      <c r="I42" s="100"/>
      <c r="J42" s="185"/>
      <c r="K42" s="181"/>
      <c r="L42" s="182"/>
    </row>
    <row r="43" spans="1:22" s="190" customFormat="1" ht="15" customHeight="1" x14ac:dyDescent="0.2">
      <c r="A43" s="186"/>
      <c r="B43" s="187"/>
      <c r="C43" s="25"/>
      <c r="D43" s="23"/>
      <c r="E43" s="23"/>
      <c r="F43" s="16"/>
      <c r="G43" s="379"/>
      <c r="H43" s="379"/>
      <c r="I43" s="379"/>
      <c r="J43" s="188"/>
      <c r="K43" s="189"/>
    </row>
    <row r="44" spans="1:22" s="190" customFormat="1" ht="15" customHeight="1" x14ac:dyDescent="0.2">
      <c r="A44" s="186"/>
      <c r="B44" s="184"/>
      <c r="C44" s="20"/>
      <c r="D44" s="23"/>
      <c r="E44" s="23"/>
      <c r="F44" s="16"/>
      <c r="G44" s="21"/>
      <c r="H44" s="20"/>
      <c r="I44" s="100"/>
      <c r="J44" s="188"/>
      <c r="K44" s="189"/>
    </row>
    <row r="45" spans="1:22" s="190" customFormat="1" ht="15" customHeight="1" x14ac:dyDescent="0.2">
      <c r="A45" s="186"/>
      <c r="B45" s="184"/>
      <c r="C45" s="20"/>
      <c r="D45" s="23"/>
      <c r="E45" s="23"/>
      <c r="F45" s="16"/>
      <c r="G45" s="21"/>
      <c r="H45" s="20"/>
      <c r="I45" s="100"/>
      <c r="J45" s="188"/>
      <c r="K45" s="189"/>
    </row>
    <row r="46" spans="1:22" s="183" customFormat="1" x14ac:dyDescent="0.2">
      <c r="A46" s="176"/>
      <c r="B46" s="184"/>
      <c r="C46" s="27"/>
      <c r="D46" s="190"/>
      <c r="E46" s="30"/>
      <c r="F46" s="28"/>
      <c r="G46" s="190"/>
      <c r="H46" s="27"/>
      <c r="I46" s="104"/>
      <c r="J46" s="185"/>
      <c r="K46" s="181"/>
      <c r="L46" s="182"/>
    </row>
    <row r="47" spans="1:22" s="190" customFormat="1" ht="27" customHeight="1" x14ac:dyDescent="0.2">
      <c r="A47" s="186"/>
      <c r="B47" s="187"/>
      <c r="C47" s="29"/>
      <c r="E47" s="30"/>
      <c r="F47" s="29"/>
      <c r="H47" s="29"/>
      <c r="I47" s="29"/>
      <c r="J47" s="188"/>
      <c r="K47" s="189"/>
    </row>
    <row r="48" spans="1:22" s="190" customFormat="1" ht="15" customHeight="1" x14ac:dyDescent="0.2">
      <c r="A48" s="186"/>
      <c r="B48" s="184"/>
      <c r="C48" s="29"/>
      <c r="E48" s="30"/>
      <c r="F48" s="29"/>
      <c r="H48" s="29"/>
      <c r="I48" s="29"/>
      <c r="J48" s="188"/>
      <c r="K48" s="189"/>
    </row>
    <row r="49" spans="1:12" s="190" customFormat="1" ht="15" customHeight="1" x14ac:dyDescent="0.2">
      <c r="A49" s="186"/>
      <c r="B49" s="184"/>
      <c r="C49" s="23"/>
      <c r="D49" s="23"/>
      <c r="E49" s="23"/>
      <c r="F49" s="23"/>
      <c r="G49" s="23"/>
      <c r="H49" s="23"/>
      <c r="I49" s="23"/>
      <c r="J49" s="188"/>
      <c r="K49" s="189"/>
    </row>
    <row r="50" spans="1:12" s="190" customFormat="1" ht="15" customHeight="1" x14ac:dyDescent="0.2">
      <c r="A50" s="186"/>
      <c r="B50" s="135"/>
      <c r="C50" s="29"/>
      <c r="D50" s="191"/>
      <c r="E50" s="191"/>
      <c r="F50" s="191"/>
      <c r="G50" s="191"/>
      <c r="H50" s="191"/>
      <c r="I50" s="191"/>
      <c r="J50" s="188"/>
      <c r="K50" s="189"/>
    </row>
    <row r="51" spans="1:12" s="190" customFormat="1" ht="15" customHeight="1" x14ac:dyDescent="0.2">
      <c r="A51" s="186"/>
      <c r="B51" s="192"/>
      <c r="C51" s="193"/>
      <c r="D51" s="193"/>
      <c r="E51" s="193"/>
      <c r="F51" s="193"/>
      <c r="G51" s="194"/>
      <c r="H51" s="193"/>
      <c r="I51" s="194"/>
      <c r="J51" s="195"/>
      <c r="K51" s="189"/>
    </row>
    <row r="52" spans="1:12" s="202" customFormat="1" ht="15" customHeight="1" thickBot="1" x14ac:dyDescent="0.2">
      <c r="A52" s="196"/>
      <c r="B52" s="197"/>
      <c r="C52" s="198"/>
      <c r="D52" s="199"/>
      <c r="E52" s="197"/>
      <c r="F52" s="199"/>
      <c r="G52" s="197"/>
      <c r="H52" s="197"/>
      <c r="I52" s="197"/>
      <c r="J52" s="197"/>
      <c r="K52" s="200"/>
      <c r="L52" s="201"/>
    </row>
    <row r="53" spans="1:12" ht="15" customHeight="1" thickTop="1" x14ac:dyDescent="0.2"/>
    <row r="115" spans="2:2" x14ac:dyDescent="0.2">
      <c r="B115" s="203"/>
    </row>
  </sheetData>
  <mergeCells count="6">
    <mergeCell ref="G43:I43"/>
    <mergeCell ref="B4:J4"/>
    <mergeCell ref="B5:J5"/>
    <mergeCell ref="B6:J6"/>
    <mergeCell ref="B7:J7"/>
    <mergeCell ref="B8:J8"/>
  </mergeCells>
  <printOptions horizontalCentered="1"/>
  <pageMargins left="0.19685039370078741" right="0.19685039370078741" top="0.39370078740157483" bottom="0.39370078740157483" header="0.31496062992125984" footer="0.31496062992125984"/>
  <pageSetup paperSize="14" scale="75" fitToHeight="0" orientation="portrait" r:id="rId1"/>
  <colBreaks count="1" manualBreakCount="1">
    <brk id="1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9DA2A-78AD-46CC-8437-369EC3B3C27A}">
  <dimension ref="A1:L587"/>
  <sheetViews>
    <sheetView showGridLines="0" workbookViewId="0">
      <pane ySplit="7" topLeftCell="A235" activePane="bottomLeft" state="frozen"/>
      <selection pane="bottomLeft" activeCell="G291" sqref="G291"/>
    </sheetView>
  </sheetViews>
  <sheetFormatPr baseColWidth="10" defaultRowHeight="15" x14ac:dyDescent="0.25"/>
  <cols>
    <col min="5" max="5" width="25.85546875" bestFit="1" customWidth="1"/>
    <col min="6" max="6" width="45.7109375" bestFit="1" customWidth="1"/>
    <col min="7" max="7" width="21.28515625" style="205" bestFit="1" customWidth="1"/>
    <col min="8" max="8" width="19.85546875" style="205" bestFit="1" customWidth="1"/>
    <col min="9" max="9" width="20.42578125" style="205" bestFit="1" customWidth="1"/>
    <col min="10" max="10" width="21.28515625" style="205" bestFit="1" customWidth="1"/>
    <col min="12" max="12" width="22.140625" customWidth="1"/>
  </cols>
  <sheetData>
    <row r="1" spans="1:12" x14ac:dyDescent="0.25">
      <c r="E1" s="208" t="s">
        <v>121</v>
      </c>
      <c r="F1" s="208" t="s">
        <v>122</v>
      </c>
    </row>
    <row r="2" spans="1:12" x14ac:dyDescent="0.25">
      <c r="E2" s="209" t="s">
        <v>123</v>
      </c>
      <c r="F2" s="209" t="s">
        <v>710</v>
      </c>
    </row>
    <row r="3" spans="1:12" x14ac:dyDescent="0.25">
      <c r="E3" s="209" t="s">
        <v>124</v>
      </c>
      <c r="F3" s="209" t="s">
        <v>711</v>
      </c>
    </row>
    <row r="4" spans="1:12" x14ac:dyDescent="0.25">
      <c r="E4" s="209" t="s">
        <v>125</v>
      </c>
      <c r="F4" s="209" t="s">
        <v>712</v>
      </c>
    </row>
    <row r="5" spans="1:12" x14ac:dyDescent="0.25">
      <c r="E5" s="209" t="s">
        <v>126</v>
      </c>
      <c r="F5" s="209" t="s">
        <v>713</v>
      </c>
    </row>
    <row r="6" spans="1:12" x14ac:dyDescent="0.25">
      <c r="A6" s="233">
        <v>1</v>
      </c>
      <c r="B6" s="215"/>
      <c r="E6" s="209" t="s">
        <v>127</v>
      </c>
      <c r="F6" s="209" t="s">
        <v>714</v>
      </c>
    </row>
    <row r="7" spans="1:12" ht="24" customHeight="1" x14ac:dyDescent="0.25">
      <c r="A7" s="232" t="s">
        <v>1487</v>
      </c>
      <c r="B7" s="232" t="s">
        <v>1486</v>
      </c>
      <c r="C7" s="232" t="s">
        <v>1481</v>
      </c>
      <c r="D7" s="210" t="s">
        <v>129</v>
      </c>
      <c r="E7" s="210" t="s">
        <v>129</v>
      </c>
      <c r="F7" s="210" t="s">
        <v>124</v>
      </c>
      <c r="G7" s="211" t="s">
        <v>130</v>
      </c>
      <c r="H7" s="211" t="s">
        <v>131</v>
      </c>
      <c r="I7" s="211" t="s">
        <v>132</v>
      </c>
      <c r="J7" s="211" t="s">
        <v>133</v>
      </c>
      <c r="L7" s="216" t="s">
        <v>1488</v>
      </c>
    </row>
    <row r="8" spans="1:12" x14ac:dyDescent="0.25">
      <c r="A8" s="215" t="str">
        <f>+LEFT(D8,$A$6)</f>
        <v>1</v>
      </c>
      <c r="B8" s="215">
        <f>+LEN(D8)</f>
        <v>1</v>
      </c>
      <c r="C8" s="223">
        <f>+LEN(D8)</f>
        <v>1</v>
      </c>
      <c r="D8" s="224" t="s">
        <v>715</v>
      </c>
      <c r="E8" s="224" t="s">
        <v>715</v>
      </c>
      <c r="F8" s="224" t="s">
        <v>134</v>
      </c>
      <c r="G8" s="225">
        <v>447589176299.78302</v>
      </c>
      <c r="H8" s="225">
        <v>610375808021.51001</v>
      </c>
      <c r="I8" s="225">
        <v>184613648752.64999</v>
      </c>
      <c r="J8" s="225">
        <v>873351335568.64294</v>
      </c>
    </row>
    <row r="9" spans="1:12" x14ac:dyDescent="0.25">
      <c r="A9" s="215" t="str">
        <f t="shared" ref="A9:A72" si="0">+LEFT(D9,$A$6)</f>
        <v>1</v>
      </c>
      <c r="B9" s="215">
        <f t="shared" ref="B9:B72" si="1">+LEN(D9)</f>
        <v>2</v>
      </c>
      <c r="C9" s="226">
        <f t="shared" ref="C9:C72" si="2">+LEN(D9)</f>
        <v>2</v>
      </c>
      <c r="D9" s="227">
        <v>11</v>
      </c>
      <c r="E9" s="227" t="s">
        <v>716</v>
      </c>
      <c r="F9" s="227" t="s">
        <v>5</v>
      </c>
      <c r="G9" s="228">
        <v>13134335572.333599</v>
      </c>
      <c r="H9" s="228">
        <v>10303008402.15</v>
      </c>
      <c r="I9" s="228">
        <v>15804644064.6</v>
      </c>
      <c r="J9" s="228">
        <v>7632699909.8836002</v>
      </c>
      <c r="L9" s="218"/>
    </row>
    <row r="10" spans="1:12" x14ac:dyDescent="0.25">
      <c r="A10" s="215" t="str">
        <f t="shared" si="0"/>
        <v>1</v>
      </c>
      <c r="B10" s="215">
        <f t="shared" si="1"/>
        <v>4</v>
      </c>
      <c r="C10" s="215">
        <f t="shared" si="2"/>
        <v>4</v>
      </c>
      <c r="D10" s="206">
        <v>1110</v>
      </c>
      <c r="E10" s="206" t="s">
        <v>717</v>
      </c>
      <c r="F10" s="206" t="s">
        <v>7</v>
      </c>
      <c r="G10" s="207">
        <v>13117596470.333599</v>
      </c>
      <c r="H10" s="207">
        <v>10303008402.15</v>
      </c>
      <c r="I10" s="207">
        <v>15804644064.6</v>
      </c>
      <c r="J10" s="207">
        <v>7615960807.8836002</v>
      </c>
      <c r="L10" s="218">
        <f>+ROUND(J10,0)</f>
        <v>7615960808</v>
      </c>
    </row>
    <row r="11" spans="1:12" x14ac:dyDescent="0.25">
      <c r="A11" s="215" t="str">
        <f t="shared" si="0"/>
        <v>1</v>
      </c>
      <c r="B11" s="215">
        <f t="shared" si="1"/>
        <v>6</v>
      </c>
      <c r="C11" s="215">
        <f t="shared" si="2"/>
        <v>6</v>
      </c>
      <c r="D11" s="206">
        <v>111005</v>
      </c>
      <c r="E11" s="206" t="s">
        <v>718</v>
      </c>
      <c r="F11" s="206" t="s">
        <v>135</v>
      </c>
      <c r="G11" s="207">
        <v>47167868.4036</v>
      </c>
      <c r="H11" s="207">
        <v>2170720450.71</v>
      </c>
      <c r="I11" s="207">
        <v>2176720450.71</v>
      </c>
      <c r="J11" s="207">
        <v>41167868.4036</v>
      </c>
    </row>
    <row r="12" spans="1:12" x14ac:dyDescent="0.25">
      <c r="A12" s="215" t="str">
        <f t="shared" si="0"/>
        <v>1</v>
      </c>
      <c r="B12" s="215">
        <f t="shared" si="1"/>
        <v>9</v>
      </c>
      <c r="C12" s="215">
        <f t="shared" si="2"/>
        <v>9</v>
      </c>
      <c r="D12" s="206">
        <v>111005001</v>
      </c>
      <c r="E12" s="206" t="s">
        <v>719</v>
      </c>
      <c r="F12" s="206" t="s">
        <v>135</v>
      </c>
      <c r="G12" s="207">
        <v>47167868.4036</v>
      </c>
      <c r="H12" s="207">
        <v>2170720450.71</v>
      </c>
      <c r="I12" s="207">
        <v>2176720450.71</v>
      </c>
      <c r="J12" s="207">
        <v>41167868.4036</v>
      </c>
    </row>
    <row r="13" spans="1:12" x14ac:dyDescent="0.25">
      <c r="A13" s="215" t="str">
        <f t="shared" si="0"/>
        <v>1</v>
      </c>
      <c r="B13" s="215">
        <f t="shared" si="1"/>
        <v>6</v>
      </c>
      <c r="C13" s="215">
        <f t="shared" si="2"/>
        <v>6</v>
      </c>
      <c r="D13" s="206">
        <v>111006</v>
      </c>
      <c r="E13" s="206" t="s">
        <v>720</v>
      </c>
      <c r="F13" s="206" t="s">
        <v>721</v>
      </c>
      <c r="G13" s="207">
        <v>13070428601.93</v>
      </c>
      <c r="H13" s="207">
        <v>8132287951.4399996</v>
      </c>
      <c r="I13" s="207">
        <v>13627923613.889999</v>
      </c>
      <c r="J13" s="207">
        <v>7574792939.4799995</v>
      </c>
    </row>
    <row r="14" spans="1:12" x14ac:dyDescent="0.25">
      <c r="A14" s="215" t="str">
        <f t="shared" si="0"/>
        <v>1</v>
      </c>
      <c r="B14" s="215">
        <f t="shared" si="1"/>
        <v>9</v>
      </c>
      <c r="C14" s="215">
        <f t="shared" si="2"/>
        <v>9</v>
      </c>
      <c r="D14" s="206">
        <v>111006001</v>
      </c>
      <c r="E14" s="206" t="s">
        <v>722</v>
      </c>
      <c r="F14" s="206" t="s">
        <v>721</v>
      </c>
      <c r="G14" s="207">
        <v>13070428601.93</v>
      </c>
      <c r="H14" s="207">
        <v>8132287951.4399996</v>
      </c>
      <c r="I14" s="207">
        <v>13627923613.889999</v>
      </c>
      <c r="J14" s="207">
        <v>7574792939.4799995</v>
      </c>
    </row>
    <row r="15" spans="1:12" x14ac:dyDescent="0.25">
      <c r="A15" s="215" t="str">
        <f t="shared" si="0"/>
        <v>1</v>
      </c>
      <c r="B15" s="215">
        <f t="shared" si="1"/>
        <v>4</v>
      </c>
      <c r="C15" s="215">
        <f t="shared" si="2"/>
        <v>4</v>
      </c>
      <c r="D15" s="206">
        <v>1132</v>
      </c>
      <c r="E15" s="206" t="s">
        <v>723</v>
      </c>
      <c r="F15" s="206" t="s">
        <v>724</v>
      </c>
      <c r="G15" s="207">
        <v>16739102</v>
      </c>
      <c r="H15" s="207">
        <v>0</v>
      </c>
      <c r="I15" s="207">
        <v>0</v>
      </c>
      <c r="J15" s="207">
        <v>16739102</v>
      </c>
      <c r="L15" s="218">
        <f>+ROUND(J15,0)</f>
        <v>16739102</v>
      </c>
    </row>
    <row r="16" spans="1:12" x14ac:dyDescent="0.25">
      <c r="A16" s="215" t="str">
        <f t="shared" si="0"/>
        <v>1</v>
      </c>
      <c r="B16" s="215">
        <f t="shared" si="1"/>
        <v>6</v>
      </c>
      <c r="C16" s="215">
        <f t="shared" si="2"/>
        <v>6</v>
      </c>
      <c r="D16" s="206">
        <v>113210</v>
      </c>
      <c r="E16" s="206" t="s">
        <v>725</v>
      </c>
      <c r="F16" s="206" t="s">
        <v>726</v>
      </c>
      <c r="G16" s="207">
        <v>16739102</v>
      </c>
      <c r="H16" s="207">
        <v>0</v>
      </c>
      <c r="I16" s="207">
        <v>0</v>
      </c>
      <c r="J16" s="207">
        <v>16739102</v>
      </c>
    </row>
    <row r="17" spans="1:12" x14ac:dyDescent="0.25">
      <c r="A17" s="215" t="str">
        <f t="shared" si="0"/>
        <v>1</v>
      </c>
      <c r="B17" s="215">
        <f t="shared" si="1"/>
        <v>9</v>
      </c>
      <c r="C17" s="215">
        <f t="shared" si="2"/>
        <v>9</v>
      </c>
      <c r="D17" s="206">
        <v>113210001</v>
      </c>
      <c r="E17" s="206" t="s">
        <v>727</v>
      </c>
      <c r="F17" s="206" t="s">
        <v>135</v>
      </c>
      <c r="G17" s="207">
        <v>16739102</v>
      </c>
      <c r="H17" s="207">
        <v>0</v>
      </c>
      <c r="I17" s="207">
        <v>0</v>
      </c>
      <c r="J17" s="207">
        <v>16739102</v>
      </c>
    </row>
    <row r="18" spans="1:12" x14ac:dyDescent="0.25">
      <c r="A18" s="215" t="str">
        <f t="shared" si="0"/>
        <v>1</v>
      </c>
      <c r="B18" s="215">
        <f t="shared" si="1"/>
        <v>2</v>
      </c>
      <c r="C18" s="226">
        <f t="shared" si="2"/>
        <v>2</v>
      </c>
      <c r="D18" s="227">
        <v>13</v>
      </c>
      <c r="E18" s="227" t="s">
        <v>728</v>
      </c>
      <c r="F18" s="227" t="s">
        <v>12</v>
      </c>
      <c r="G18" s="228">
        <v>38566311209.059998</v>
      </c>
      <c r="H18" s="228">
        <v>498001945933.78003</v>
      </c>
      <c r="I18" s="228">
        <v>20934905001.709999</v>
      </c>
      <c r="J18" s="228">
        <v>515633352141.13</v>
      </c>
      <c r="L18" s="218"/>
    </row>
    <row r="19" spans="1:12" ht="30" x14ac:dyDescent="0.25">
      <c r="A19" s="215" t="str">
        <f t="shared" si="0"/>
        <v>1</v>
      </c>
      <c r="B19" s="215">
        <f t="shared" si="1"/>
        <v>4</v>
      </c>
      <c r="C19" s="215">
        <f t="shared" si="2"/>
        <v>4</v>
      </c>
      <c r="D19" s="206">
        <v>1311</v>
      </c>
      <c r="E19" s="206" t="s">
        <v>729</v>
      </c>
      <c r="F19" s="206" t="s">
        <v>730</v>
      </c>
      <c r="G19" s="207">
        <v>2357093003</v>
      </c>
      <c r="H19" s="207">
        <v>18707651235.18</v>
      </c>
      <c r="I19" s="207">
        <v>10466965769.18</v>
      </c>
      <c r="J19" s="207">
        <v>10597778469</v>
      </c>
      <c r="L19" s="218">
        <f>+ROUND(J19,0)</f>
        <v>10597778469</v>
      </c>
    </row>
    <row r="20" spans="1:12" x14ac:dyDescent="0.25">
      <c r="A20" s="215" t="str">
        <f t="shared" si="0"/>
        <v>1</v>
      </c>
      <c r="B20" s="215">
        <f t="shared" si="1"/>
        <v>6</v>
      </c>
      <c r="C20" s="215">
        <f t="shared" si="2"/>
        <v>6</v>
      </c>
      <c r="D20" s="206">
        <v>131127</v>
      </c>
      <c r="E20" s="206" t="s">
        <v>731</v>
      </c>
      <c r="F20" s="206" t="s">
        <v>732</v>
      </c>
      <c r="G20" s="207">
        <v>2357093003</v>
      </c>
      <c r="H20" s="207">
        <v>18707651235.18</v>
      </c>
      <c r="I20" s="207">
        <v>10466965769.18</v>
      </c>
      <c r="J20" s="207">
        <v>10597778469</v>
      </c>
    </row>
    <row r="21" spans="1:12" x14ac:dyDescent="0.25">
      <c r="A21" s="215" t="str">
        <f t="shared" si="0"/>
        <v>1</v>
      </c>
      <c r="B21" s="215">
        <f t="shared" si="1"/>
        <v>9</v>
      </c>
      <c r="C21" s="215">
        <f t="shared" si="2"/>
        <v>9</v>
      </c>
      <c r="D21" s="206">
        <v>131127001</v>
      </c>
      <c r="E21" s="206" t="s">
        <v>733</v>
      </c>
      <c r="F21" s="206" t="s">
        <v>732</v>
      </c>
      <c r="G21" s="207">
        <v>2357093003</v>
      </c>
      <c r="H21" s="207">
        <v>18707651235.18</v>
      </c>
      <c r="I21" s="207">
        <v>10466965769.18</v>
      </c>
      <c r="J21" s="207">
        <v>10597778469</v>
      </c>
    </row>
    <row r="22" spans="1:12" x14ac:dyDescent="0.25">
      <c r="A22" s="215" t="str">
        <f t="shared" si="0"/>
        <v>1</v>
      </c>
      <c r="B22" s="215">
        <f t="shared" si="1"/>
        <v>4</v>
      </c>
      <c r="C22" s="215">
        <f t="shared" si="2"/>
        <v>4</v>
      </c>
      <c r="D22" s="206">
        <v>1337</v>
      </c>
      <c r="E22" s="206" t="s">
        <v>734</v>
      </c>
      <c r="F22" s="206" t="s">
        <v>136</v>
      </c>
      <c r="G22" s="207">
        <v>36059712801.059998</v>
      </c>
      <c r="H22" s="207">
        <v>478950302119.59998</v>
      </c>
      <c r="I22" s="207">
        <v>10348568688.530001</v>
      </c>
      <c r="J22" s="207">
        <v>504661446232.13</v>
      </c>
      <c r="L22" s="218">
        <f>+ROUND(J22,0)</f>
        <v>504661446232</v>
      </c>
    </row>
    <row r="23" spans="1:12" x14ac:dyDescent="0.25">
      <c r="A23" s="215" t="str">
        <f t="shared" si="0"/>
        <v>1</v>
      </c>
      <c r="B23" s="215">
        <f t="shared" si="1"/>
        <v>6</v>
      </c>
      <c r="C23" s="215">
        <f t="shared" si="2"/>
        <v>6</v>
      </c>
      <c r="D23" s="206">
        <v>133702</v>
      </c>
      <c r="E23" s="206" t="s">
        <v>735</v>
      </c>
      <c r="F23" s="206" t="s">
        <v>736</v>
      </c>
      <c r="G23" s="207">
        <v>36059712801.059998</v>
      </c>
      <c r="H23" s="207">
        <v>478950302119.59998</v>
      </c>
      <c r="I23" s="207">
        <v>10348568688.530001</v>
      </c>
      <c r="J23" s="207">
        <v>504661446232.13</v>
      </c>
    </row>
    <row r="24" spans="1:12" x14ac:dyDescent="0.25">
      <c r="A24" s="215" t="str">
        <f t="shared" si="0"/>
        <v>1</v>
      </c>
      <c r="B24" s="215">
        <f t="shared" si="1"/>
        <v>9</v>
      </c>
      <c r="C24" s="215">
        <f t="shared" si="2"/>
        <v>9</v>
      </c>
      <c r="D24" s="206">
        <v>133702001</v>
      </c>
      <c r="E24" s="206" t="s">
        <v>737</v>
      </c>
      <c r="F24" s="206" t="s">
        <v>736</v>
      </c>
      <c r="G24" s="207">
        <v>36059712801.059998</v>
      </c>
      <c r="H24" s="207">
        <v>478950302119.59998</v>
      </c>
      <c r="I24" s="207">
        <v>10348568688.530001</v>
      </c>
      <c r="J24" s="207">
        <v>504661446232.13</v>
      </c>
    </row>
    <row r="25" spans="1:12" ht="45" x14ac:dyDescent="0.25">
      <c r="A25" s="215" t="str">
        <f t="shared" si="0"/>
        <v>1</v>
      </c>
      <c r="B25" s="215">
        <f t="shared" si="1"/>
        <v>4</v>
      </c>
      <c r="C25" s="215">
        <f t="shared" si="2"/>
        <v>4</v>
      </c>
      <c r="D25" s="206">
        <v>1338</v>
      </c>
      <c r="E25" s="206" t="s">
        <v>738</v>
      </c>
      <c r="F25" s="206" t="s">
        <v>739</v>
      </c>
      <c r="G25" s="207">
        <v>0</v>
      </c>
      <c r="H25" s="207">
        <v>225978785</v>
      </c>
      <c r="I25" s="207">
        <v>0</v>
      </c>
      <c r="J25" s="207">
        <v>225978785</v>
      </c>
      <c r="L25" s="218">
        <f>+ROUND(J25,0)</f>
        <v>225978785</v>
      </c>
    </row>
    <row r="26" spans="1:12" x14ac:dyDescent="0.25">
      <c r="A26" s="215" t="str">
        <f t="shared" si="0"/>
        <v>1</v>
      </c>
      <c r="B26" s="215">
        <f t="shared" si="1"/>
        <v>6</v>
      </c>
      <c r="C26" s="215">
        <f t="shared" si="2"/>
        <v>6</v>
      </c>
      <c r="D26" s="206">
        <v>133801</v>
      </c>
      <c r="E26" s="206" t="s">
        <v>740</v>
      </c>
      <c r="F26" s="206" t="s">
        <v>193</v>
      </c>
      <c r="G26" s="207">
        <v>0</v>
      </c>
      <c r="H26" s="207">
        <v>225978785</v>
      </c>
      <c r="I26" s="207">
        <v>0</v>
      </c>
      <c r="J26" s="207">
        <v>225978785</v>
      </c>
    </row>
    <row r="27" spans="1:12" x14ac:dyDescent="0.25">
      <c r="A27" s="215" t="str">
        <f t="shared" si="0"/>
        <v>1</v>
      </c>
      <c r="B27" s="215">
        <f t="shared" si="1"/>
        <v>9</v>
      </c>
      <c r="C27" s="215">
        <f t="shared" si="2"/>
        <v>9</v>
      </c>
      <c r="D27" s="206">
        <v>133801001</v>
      </c>
      <c r="E27" s="206" t="s">
        <v>741</v>
      </c>
      <c r="F27" s="206" t="s">
        <v>193</v>
      </c>
      <c r="G27" s="207">
        <v>0</v>
      </c>
      <c r="H27" s="207">
        <v>225978785</v>
      </c>
      <c r="I27" s="207">
        <v>0</v>
      </c>
      <c r="J27" s="207">
        <v>225978785</v>
      </c>
    </row>
    <row r="28" spans="1:12" x14ac:dyDescent="0.25">
      <c r="A28" s="215" t="str">
        <f t="shared" si="0"/>
        <v>1</v>
      </c>
      <c r="B28" s="215">
        <f t="shared" si="1"/>
        <v>4</v>
      </c>
      <c r="C28" s="215">
        <f t="shared" si="2"/>
        <v>4</v>
      </c>
      <c r="D28" s="206">
        <v>1384</v>
      </c>
      <c r="E28" s="206" t="s">
        <v>742</v>
      </c>
      <c r="F28" s="206" t="s">
        <v>14</v>
      </c>
      <c r="G28" s="207">
        <v>188282809</v>
      </c>
      <c r="H28" s="207">
        <v>66462204</v>
      </c>
      <c r="I28" s="207">
        <v>105940133</v>
      </c>
      <c r="J28" s="207">
        <v>148804880</v>
      </c>
      <c r="L28" s="218">
        <f>+ROUND(J28,0)</f>
        <v>148804880</v>
      </c>
    </row>
    <row r="29" spans="1:12" x14ac:dyDescent="0.25">
      <c r="A29" s="215" t="str">
        <f t="shared" si="0"/>
        <v>1</v>
      </c>
      <c r="B29" s="215">
        <f t="shared" si="1"/>
        <v>6</v>
      </c>
      <c r="C29" s="215">
        <f t="shared" si="2"/>
        <v>6</v>
      </c>
      <c r="D29" s="206">
        <v>138408</v>
      </c>
      <c r="E29" s="206" t="s">
        <v>743</v>
      </c>
      <c r="F29" s="206" t="s">
        <v>744</v>
      </c>
      <c r="G29" s="207">
        <v>0</v>
      </c>
      <c r="H29" s="207">
        <v>11212420</v>
      </c>
      <c r="I29" s="207">
        <v>11212420</v>
      </c>
      <c r="J29" s="207">
        <v>0</v>
      </c>
    </row>
    <row r="30" spans="1:12" x14ac:dyDescent="0.25">
      <c r="A30" s="215" t="str">
        <f t="shared" si="0"/>
        <v>1</v>
      </c>
      <c r="B30" s="215">
        <f t="shared" si="1"/>
        <v>9</v>
      </c>
      <c r="C30" s="215">
        <f t="shared" si="2"/>
        <v>9</v>
      </c>
      <c r="D30" s="206">
        <v>138408001</v>
      </c>
      <c r="E30" s="206" t="s">
        <v>745</v>
      </c>
      <c r="F30" s="206" t="s">
        <v>744</v>
      </c>
      <c r="G30" s="207">
        <v>0</v>
      </c>
      <c r="H30" s="207">
        <v>11212420</v>
      </c>
      <c r="I30" s="207">
        <v>11212420</v>
      </c>
      <c r="J30" s="207">
        <v>0</v>
      </c>
    </row>
    <row r="31" spans="1:12" x14ac:dyDescent="0.25">
      <c r="A31" s="215" t="str">
        <f t="shared" si="0"/>
        <v>1</v>
      </c>
      <c r="B31" s="215">
        <f t="shared" si="1"/>
        <v>6</v>
      </c>
      <c r="C31" s="215">
        <f t="shared" si="2"/>
        <v>6</v>
      </c>
      <c r="D31" s="206">
        <v>138426</v>
      </c>
      <c r="E31" s="206" t="s">
        <v>746</v>
      </c>
      <c r="F31" s="206" t="s">
        <v>138</v>
      </c>
      <c r="G31" s="207">
        <v>170918354</v>
      </c>
      <c r="H31" s="207">
        <v>45670361</v>
      </c>
      <c r="I31" s="207">
        <v>85148290</v>
      </c>
      <c r="J31" s="207">
        <v>131440425</v>
      </c>
    </row>
    <row r="32" spans="1:12" x14ac:dyDescent="0.25">
      <c r="A32" s="215" t="str">
        <f t="shared" si="0"/>
        <v>1</v>
      </c>
      <c r="B32" s="215">
        <f t="shared" si="1"/>
        <v>9</v>
      </c>
      <c r="C32" s="215">
        <f t="shared" si="2"/>
        <v>9</v>
      </c>
      <c r="D32" s="206">
        <v>138426001</v>
      </c>
      <c r="E32" s="206" t="s">
        <v>747</v>
      </c>
      <c r="F32" s="206" t="s">
        <v>138</v>
      </c>
      <c r="G32" s="207">
        <v>170918354</v>
      </c>
      <c r="H32" s="207">
        <v>45670361</v>
      </c>
      <c r="I32" s="207">
        <v>85148290</v>
      </c>
      <c r="J32" s="207">
        <v>131440425</v>
      </c>
    </row>
    <row r="33" spans="1:12" x14ac:dyDescent="0.25">
      <c r="A33" s="215" t="str">
        <f t="shared" si="0"/>
        <v>1</v>
      </c>
      <c r="B33" s="215">
        <f t="shared" si="1"/>
        <v>6</v>
      </c>
      <c r="C33" s="215">
        <f t="shared" si="2"/>
        <v>6</v>
      </c>
      <c r="D33" s="206">
        <v>138427</v>
      </c>
      <c r="E33" s="206" t="s">
        <v>748</v>
      </c>
      <c r="F33" s="206" t="s">
        <v>139</v>
      </c>
      <c r="G33" s="207">
        <v>9543455</v>
      </c>
      <c r="H33" s="207">
        <v>0</v>
      </c>
      <c r="I33" s="207">
        <v>0</v>
      </c>
      <c r="J33" s="207">
        <v>9543455</v>
      </c>
    </row>
    <row r="34" spans="1:12" x14ac:dyDescent="0.25">
      <c r="A34" s="215" t="str">
        <f t="shared" si="0"/>
        <v>1</v>
      </c>
      <c r="B34" s="215">
        <f t="shared" si="1"/>
        <v>9</v>
      </c>
      <c r="C34" s="215">
        <f t="shared" si="2"/>
        <v>9</v>
      </c>
      <c r="D34" s="206">
        <v>138427001</v>
      </c>
      <c r="E34" s="206" t="s">
        <v>749</v>
      </c>
      <c r="F34" s="206" t="s">
        <v>139</v>
      </c>
      <c r="G34" s="207">
        <v>9543455</v>
      </c>
      <c r="H34" s="207">
        <v>0</v>
      </c>
      <c r="I34" s="207">
        <v>0</v>
      </c>
      <c r="J34" s="207">
        <v>9543455</v>
      </c>
    </row>
    <row r="35" spans="1:12" x14ac:dyDescent="0.25">
      <c r="A35" s="215" t="str">
        <f t="shared" si="0"/>
        <v>1</v>
      </c>
      <c r="B35" s="215">
        <f t="shared" si="1"/>
        <v>6</v>
      </c>
      <c r="C35" s="215">
        <f t="shared" si="2"/>
        <v>6</v>
      </c>
      <c r="D35" s="206">
        <v>138455</v>
      </c>
      <c r="E35" s="206" t="s">
        <v>750</v>
      </c>
      <c r="F35" s="206" t="s">
        <v>141</v>
      </c>
      <c r="G35" s="207">
        <v>0</v>
      </c>
      <c r="H35" s="207">
        <v>93779</v>
      </c>
      <c r="I35" s="207">
        <v>93779</v>
      </c>
      <c r="J35" s="207">
        <v>0</v>
      </c>
    </row>
    <row r="36" spans="1:12" x14ac:dyDescent="0.25">
      <c r="A36" s="215" t="str">
        <f t="shared" si="0"/>
        <v>1</v>
      </c>
      <c r="B36" s="215">
        <f t="shared" si="1"/>
        <v>9</v>
      </c>
      <c r="C36" s="215">
        <f t="shared" si="2"/>
        <v>9</v>
      </c>
      <c r="D36" s="206">
        <v>138455001</v>
      </c>
      <c r="E36" s="206" t="s">
        <v>751</v>
      </c>
      <c r="F36" s="206" t="s">
        <v>141</v>
      </c>
      <c r="G36" s="207">
        <v>0</v>
      </c>
      <c r="H36" s="207">
        <v>93779</v>
      </c>
      <c r="I36" s="207">
        <v>93779</v>
      </c>
      <c r="J36" s="207">
        <v>0</v>
      </c>
    </row>
    <row r="37" spans="1:12" x14ac:dyDescent="0.25">
      <c r="A37" s="215" t="str">
        <f t="shared" si="0"/>
        <v>1</v>
      </c>
      <c r="B37" s="215">
        <f t="shared" si="1"/>
        <v>6</v>
      </c>
      <c r="C37" s="215">
        <f t="shared" si="2"/>
        <v>6</v>
      </c>
      <c r="D37" s="206">
        <v>138456</v>
      </c>
      <c r="E37" s="206" t="s">
        <v>752</v>
      </c>
      <c r="F37" s="206" t="s">
        <v>753</v>
      </c>
      <c r="G37" s="207">
        <v>0</v>
      </c>
      <c r="H37" s="207">
        <v>9485644</v>
      </c>
      <c r="I37" s="207">
        <v>9485644</v>
      </c>
      <c r="J37" s="207">
        <v>0</v>
      </c>
    </row>
    <row r="38" spans="1:12" x14ac:dyDescent="0.25">
      <c r="A38" s="215" t="str">
        <f t="shared" si="0"/>
        <v>1</v>
      </c>
      <c r="B38" s="215">
        <f t="shared" si="1"/>
        <v>9</v>
      </c>
      <c r="C38" s="215">
        <f t="shared" si="2"/>
        <v>9</v>
      </c>
      <c r="D38" s="206">
        <v>138456001</v>
      </c>
      <c r="E38" s="206" t="s">
        <v>754</v>
      </c>
      <c r="F38" s="206" t="s">
        <v>753</v>
      </c>
      <c r="G38" s="207">
        <v>0</v>
      </c>
      <c r="H38" s="207">
        <v>9485644</v>
      </c>
      <c r="I38" s="207">
        <v>9485644</v>
      </c>
      <c r="J38" s="207">
        <v>0</v>
      </c>
    </row>
    <row r="39" spans="1:12" x14ac:dyDescent="0.25">
      <c r="A39" s="215" t="str">
        <f t="shared" si="0"/>
        <v>1</v>
      </c>
      <c r="B39" s="215">
        <f t="shared" si="1"/>
        <v>6</v>
      </c>
      <c r="C39" s="215">
        <f t="shared" si="2"/>
        <v>6</v>
      </c>
      <c r="D39" s="206">
        <v>138490</v>
      </c>
      <c r="E39" s="206" t="s">
        <v>755</v>
      </c>
      <c r="F39" s="206" t="s">
        <v>142</v>
      </c>
      <c r="G39" s="207">
        <v>7821000</v>
      </c>
      <c r="H39" s="207">
        <v>0</v>
      </c>
      <c r="I39" s="207">
        <v>0</v>
      </c>
      <c r="J39" s="207">
        <v>7821000</v>
      </c>
    </row>
    <row r="40" spans="1:12" x14ac:dyDescent="0.25">
      <c r="A40" s="215" t="str">
        <f t="shared" si="0"/>
        <v>1</v>
      </c>
      <c r="B40" s="215">
        <f t="shared" si="1"/>
        <v>9</v>
      </c>
      <c r="C40" s="215">
        <f t="shared" si="2"/>
        <v>9</v>
      </c>
      <c r="D40" s="206">
        <v>138490001</v>
      </c>
      <c r="E40" s="206" t="s">
        <v>756</v>
      </c>
      <c r="F40" s="206" t="s">
        <v>142</v>
      </c>
      <c r="G40" s="207">
        <v>7821000</v>
      </c>
      <c r="H40" s="207">
        <v>0</v>
      </c>
      <c r="I40" s="207">
        <v>0</v>
      </c>
      <c r="J40" s="207">
        <v>7821000</v>
      </c>
    </row>
    <row r="41" spans="1:12" ht="30" x14ac:dyDescent="0.25">
      <c r="A41" s="215" t="str">
        <f t="shared" si="0"/>
        <v>1</v>
      </c>
      <c r="B41" s="215">
        <f t="shared" si="1"/>
        <v>4</v>
      </c>
      <c r="C41" s="215">
        <f t="shared" si="2"/>
        <v>4</v>
      </c>
      <c r="D41" s="206">
        <v>1386</v>
      </c>
      <c r="E41" s="206" t="s">
        <v>757</v>
      </c>
      <c r="F41" s="206" t="s">
        <v>16</v>
      </c>
      <c r="G41" s="207">
        <v>-38777404</v>
      </c>
      <c r="H41" s="207">
        <v>51551590</v>
      </c>
      <c r="I41" s="207">
        <v>13430411</v>
      </c>
      <c r="J41" s="207">
        <v>-656225</v>
      </c>
      <c r="L41" s="218">
        <f>+ROUND(J41,0)</f>
        <v>-656225</v>
      </c>
    </row>
    <row r="42" spans="1:12" x14ac:dyDescent="0.25">
      <c r="A42" s="215" t="str">
        <f t="shared" si="0"/>
        <v>1</v>
      </c>
      <c r="B42" s="215">
        <f t="shared" si="1"/>
        <v>6</v>
      </c>
      <c r="C42" s="215">
        <f t="shared" si="2"/>
        <v>6</v>
      </c>
      <c r="D42" s="206">
        <v>138690</v>
      </c>
      <c r="E42" s="206" t="s">
        <v>758</v>
      </c>
      <c r="F42" s="206" t="s">
        <v>142</v>
      </c>
      <c r="G42" s="207">
        <v>-38777404</v>
      </c>
      <c r="H42" s="207">
        <v>51551590</v>
      </c>
      <c r="I42" s="207">
        <v>13430411</v>
      </c>
      <c r="J42" s="207">
        <v>-656225</v>
      </c>
    </row>
    <row r="43" spans="1:12" x14ac:dyDescent="0.25">
      <c r="A43" s="215" t="str">
        <f t="shared" si="0"/>
        <v>1</v>
      </c>
      <c r="B43" s="215">
        <f t="shared" si="1"/>
        <v>9</v>
      </c>
      <c r="C43" s="215">
        <f t="shared" si="2"/>
        <v>9</v>
      </c>
      <c r="D43" s="206">
        <v>138690001</v>
      </c>
      <c r="E43" s="206" t="s">
        <v>759</v>
      </c>
      <c r="F43" s="206" t="s">
        <v>142</v>
      </c>
      <c r="G43" s="207">
        <v>-38777404</v>
      </c>
      <c r="H43" s="207">
        <v>51551590</v>
      </c>
      <c r="I43" s="207">
        <v>13430411</v>
      </c>
      <c r="J43" s="207">
        <v>-656225</v>
      </c>
    </row>
    <row r="44" spans="1:12" x14ac:dyDescent="0.25">
      <c r="A44" s="215" t="str">
        <f t="shared" si="0"/>
        <v>1</v>
      </c>
      <c r="B44" s="215">
        <f t="shared" si="1"/>
        <v>2</v>
      </c>
      <c r="C44" s="226">
        <f t="shared" si="2"/>
        <v>2</v>
      </c>
      <c r="D44" s="227">
        <v>16</v>
      </c>
      <c r="E44" s="227" t="s">
        <v>760</v>
      </c>
      <c r="F44" s="227" t="s">
        <v>22</v>
      </c>
      <c r="G44" s="228">
        <v>31897102346.52</v>
      </c>
      <c r="H44" s="228">
        <v>6587340385.8400002</v>
      </c>
      <c r="I44" s="228">
        <v>6576390218.1000004</v>
      </c>
      <c r="J44" s="228">
        <v>31908052514.259998</v>
      </c>
      <c r="L44" s="218"/>
    </row>
    <row r="45" spans="1:12" x14ac:dyDescent="0.25">
      <c r="A45" s="215" t="str">
        <f t="shared" si="0"/>
        <v>1</v>
      </c>
      <c r="B45" s="215">
        <f t="shared" si="1"/>
        <v>4</v>
      </c>
      <c r="C45" s="215">
        <f t="shared" si="2"/>
        <v>4</v>
      </c>
      <c r="D45" s="206">
        <v>1605</v>
      </c>
      <c r="E45" s="206" t="s">
        <v>761</v>
      </c>
      <c r="F45" s="206" t="s">
        <v>762</v>
      </c>
      <c r="G45" s="207">
        <v>1685009466.2</v>
      </c>
      <c r="H45" s="207">
        <v>0</v>
      </c>
      <c r="I45" s="207">
        <v>0</v>
      </c>
      <c r="J45" s="207">
        <v>1685009466.2</v>
      </c>
      <c r="L45" s="218">
        <f>+ROUND(J45,0)</f>
        <v>1685009466</v>
      </c>
    </row>
    <row r="46" spans="1:12" x14ac:dyDescent="0.25">
      <c r="A46" s="215" t="str">
        <f t="shared" si="0"/>
        <v>1</v>
      </c>
      <c r="B46" s="215">
        <f t="shared" si="1"/>
        <v>6</v>
      </c>
      <c r="C46" s="215">
        <f t="shared" si="2"/>
        <v>6</v>
      </c>
      <c r="D46" s="206">
        <v>160501</v>
      </c>
      <c r="E46" s="206" t="s">
        <v>763</v>
      </c>
      <c r="F46" s="206" t="s">
        <v>764</v>
      </c>
      <c r="G46" s="207">
        <v>1685009466.2</v>
      </c>
      <c r="H46" s="207">
        <v>0</v>
      </c>
      <c r="I46" s="207">
        <v>0</v>
      </c>
      <c r="J46" s="207">
        <v>1685009466.2</v>
      </c>
    </row>
    <row r="47" spans="1:12" x14ac:dyDescent="0.25">
      <c r="A47" s="215" t="str">
        <f t="shared" si="0"/>
        <v>1</v>
      </c>
      <c r="B47" s="215">
        <f t="shared" si="1"/>
        <v>9</v>
      </c>
      <c r="C47" s="215">
        <f t="shared" si="2"/>
        <v>9</v>
      </c>
      <c r="D47" s="206">
        <v>160501001</v>
      </c>
      <c r="E47" s="206" t="s">
        <v>765</v>
      </c>
      <c r="F47" s="206" t="s">
        <v>764</v>
      </c>
      <c r="G47" s="207">
        <v>1685009466.2</v>
      </c>
      <c r="H47" s="207">
        <v>0</v>
      </c>
      <c r="I47" s="207">
        <v>0</v>
      </c>
      <c r="J47" s="207">
        <v>1685009466.2</v>
      </c>
    </row>
    <row r="48" spans="1:12" x14ac:dyDescent="0.25">
      <c r="A48" s="215" t="str">
        <f t="shared" si="0"/>
        <v>1</v>
      </c>
      <c r="B48" s="215">
        <f t="shared" si="1"/>
        <v>4</v>
      </c>
      <c r="C48" s="215">
        <f t="shared" si="2"/>
        <v>4</v>
      </c>
      <c r="D48" s="206">
        <v>1635</v>
      </c>
      <c r="E48" s="206" t="s">
        <v>766</v>
      </c>
      <c r="F48" s="206" t="s">
        <v>24</v>
      </c>
      <c r="G48" s="207">
        <v>3026663.44</v>
      </c>
      <c r="H48" s="207">
        <v>1060157252.95</v>
      </c>
      <c r="I48" s="207">
        <v>1056770068.21</v>
      </c>
      <c r="J48" s="207">
        <v>6413848.1799999997</v>
      </c>
      <c r="L48" s="218">
        <f>+ROUND(J48,0)</f>
        <v>6413848</v>
      </c>
    </row>
    <row r="49" spans="1:12" x14ac:dyDescent="0.25">
      <c r="A49" s="215" t="str">
        <f t="shared" si="0"/>
        <v>1</v>
      </c>
      <c r="B49" s="215">
        <f t="shared" si="1"/>
        <v>6</v>
      </c>
      <c r="C49" s="215">
        <f t="shared" si="2"/>
        <v>6</v>
      </c>
      <c r="D49" s="206">
        <v>163501</v>
      </c>
      <c r="E49" s="206" t="s">
        <v>767</v>
      </c>
      <c r="F49" s="206" t="s">
        <v>146</v>
      </c>
      <c r="G49" s="207">
        <v>2231131</v>
      </c>
      <c r="H49" s="207">
        <v>0</v>
      </c>
      <c r="I49" s="207">
        <v>0</v>
      </c>
      <c r="J49" s="207">
        <v>2231131</v>
      </c>
    </row>
    <row r="50" spans="1:12" x14ac:dyDescent="0.25">
      <c r="A50" s="215" t="str">
        <f t="shared" si="0"/>
        <v>1</v>
      </c>
      <c r="B50" s="215">
        <f t="shared" si="1"/>
        <v>9</v>
      </c>
      <c r="C50" s="215">
        <f t="shared" si="2"/>
        <v>9</v>
      </c>
      <c r="D50" s="206">
        <v>163501012</v>
      </c>
      <c r="E50" s="206" t="s">
        <v>768</v>
      </c>
      <c r="F50" s="206" t="s">
        <v>147</v>
      </c>
      <c r="G50" s="207">
        <v>2231131</v>
      </c>
      <c r="H50" s="207">
        <v>0</v>
      </c>
      <c r="I50" s="207">
        <v>0</v>
      </c>
      <c r="J50" s="207">
        <v>2231131</v>
      </c>
    </row>
    <row r="51" spans="1:12" x14ac:dyDescent="0.25">
      <c r="A51" s="215" t="str">
        <f t="shared" si="0"/>
        <v>1</v>
      </c>
      <c r="B51" s="215">
        <f t="shared" si="1"/>
        <v>6</v>
      </c>
      <c r="C51" s="215">
        <f t="shared" si="2"/>
        <v>6</v>
      </c>
      <c r="D51" s="206">
        <v>163503</v>
      </c>
      <c r="E51" s="206" t="s">
        <v>769</v>
      </c>
      <c r="F51" s="206" t="s">
        <v>149</v>
      </c>
      <c r="G51" s="207">
        <v>0</v>
      </c>
      <c r="H51" s="207">
        <v>24990000</v>
      </c>
      <c r="I51" s="207">
        <v>24990000</v>
      </c>
      <c r="J51" s="207">
        <v>0</v>
      </c>
    </row>
    <row r="52" spans="1:12" x14ac:dyDescent="0.25">
      <c r="A52" s="215" t="str">
        <f t="shared" si="0"/>
        <v>1</v>
      </c>
      <c r="B52" s="215">
        <f t="shared" si="1"/>
        <v>9</v>
      </c>
      <c r="C52" s="215">
        <f t="shared" si="2"/>
        <v>9</v>
      </c>
      <c r="D52" s="206">
        <v>163503001</v>
      </c>
      <c r="E52" s="206" t="s">
        <v>770</v>
      </c>
      <c r="F52" s="206" t="s">
        <v>150</v>
      </c>
      <c r="G52" s="207">
        <v>0</v>
      </c>
      <c r="H52" s="207">
        <v>24990000</v>
      </c>
      <c r="I52" s="207">
        <v>24990000</v>
      </c>
      <c r="J52" s="207">
        <v>0</v>
      </c>
    </row>
    <row r="53" spans="1:12" x14ac:dyDescent="0.25">
      <c r="A53" s="215" t="str">
        <f t="shared" si="0"/>
        <v>1</v>
      </c>
      <c r="B53" s="215">
        <f t="shared" si="1"/>
        <v>6</v>
      </c>
      <c r="C53" s="215">
        <f t="shared" si="2"/>
        <v>6</v>
      </c>
      <c r="D53" s="206">
        <v>163504</v>
      </c>
      <c r="E53" s="206" t="s">
        <v>771</v>
      </c>
      <c r="F53" s="206" t="s">
        <v>143</v>
      </c>
      <c r="G53" s="207">
        <v>795532.44</v>
      </c>
      <c r="H53" s="207">
        <v>1035167252.95</v>
      </c>
      <c r="I53" s="207">
        <v>1031780068.21</v>
      </c>
      <c r="J53" s="207">
        <v>4182717.18</v>
      </c>
    </row>
    <row r="54" spans="1:12" x14ac:dyDescent="0.25">
      <c r="A54" s="215" t="str">
        <f t="shared" si="0"/>
        <v>1</v>
      </c>
      <c r="B54" s="215">
        <f t="shared" si="1"/>
        <v>9</v>
      </c>
      <c r="C54" s="215">
        <f t="shared" si="2"/>
        <v>9</v>
      </c>
      <c r="D54" s="206">
        <v>163504002</v>
      </c>
      <c r="E54" s="206" t="s">
        <v>772</v>
      </c>
      <c r="F54" s="206" t="s">
        <v>145</v>
      </c>
      <c r="G54" s="207">
        <v>795532.44</v>
      </c>
      <c r="H54" s="207">
        <v>1021684552.95</v>
      </c>
      <c r="I54" s="207">
        <v>1018297368.21</v>
      </c>
      <c r="J54" s="207">
        <v>4182717.18</v>
      </c>
    </row>
    <row r="55" spans="1:12" x14ac:dyDescent="0.25">
      <c r="A55" s="215" t="str">
        <f t="shared" si="0"/>
        <v>1</v>
      </c>
      <c r="B55" s="215">
        <f t="shared" si="1"/>
        <v>9</v>
      </c>
      <c r="C55" s="215">
        <f t="shared" si="2"/>
        <v>9</v>
      </c>
      <c r="D55" s="206">
        <v>163504007</v>
      </c>
      <c r="E55" s="206" t="s">
        <v>773</v>
      </c>
      <c r="F55" s="206" t="s">
        <v>154</v>
      </c>
      <c r="G55" s="207">
        <v>0</v>
      </c>
      <c r="H55" s="207">
        <v>13482700</v>
      </c>
      <c r="I55" s="207">
        <v>13482700</v>
      </c>
      <c r="J55" s="207">
        <v>0</v>
      </c>
    </row>
    <row r="56" spans="1:12" ht="30" x14ac:dyDescent="0.25">
      <c r="A56" s="215" t="str">
        <f t="shared" si="0"/>
        <v>1</v>
      </c>
      <c r="B56" s="215">
        <f t="shared" si="1"/>
        <v>4</v>
      </c>
      <c r="C56" s="215">
        <f t="shared" si="2"/>
        <v>4</v>
      </c>
      <c r="D56" s="206">
        <v>1637</v>
      </c>
      <c r="E56" s="206" t="s">
        <v>774</v>
      </c>
      <c r="F56" s="206" t="s">
        <v>25</v>
      </c>
      <c r="G56" s="207">
        <v>6269194785.04</v>
      </c>
      <c r="H56" s="207">
        <v>4108451588.5799999</v>
      </c>
      <c r="I56" s="207">
        <v>5302937365.9799995</v>
      </c>
      <c r="J56" s="207">
        <v>5074709007.6400003</v>
      </c>
      <c r="L56" s="218">
        <f>+ROUND(J56,0)</f>
        <v>5074709008</v>
      </c>
    </row>
    <row r="57" spans="1:12" x14ac:dyDescent="0.25">
      <c r="A57" s="215" t="str">
        <f t="shared" si="0"/>
        <v>1</v>
      </c>
      <c r="B57" s="215">
        <f t="shared" si="1"/>
        <v>6</v>
      </c>
      <c r="C57" s="215">
        <f t="shared" si="2"/>
        <v>6</v>
      </c>
      <c r="D57" s="206">
        <v>163707</v>
      </c>
      <c r="E57" s="206" t="s">
        <v>775</v>
      </c>
      <c r="F57" s="206" t="s">
        <v>146</v>
      </c>
      <c r="G57" s="207">
        <v>10526131.02</v>
      </c>
      <c r="H57" s="207">
        <v>186896320.09</v>
      </c>
      <c r="I57" s="207">
        <v>0</v>
      </c>
      <c r="J57" s="207">
        <v>197422451.11000001</v>
      </c>
    </row>
    <row r="58" spans="1:12" x14ac:dyDescent="0.25">
      <c r="A58" s="215" t="str">
        <f t="shared" si="0"/>
        <v>1</v>
      </c>
      <c r="B58" s="215">
        <f t="shared" si="1"/>
        <v>9</v>
      </c>
      <c r="C58" s="215">
        <f t="shared" si="2"/>
        <v>9</v>
      </c>
      <c r="D58" s="206">
        <v>163707001</v>
      </c>
      <c r="E58" s="206" t="s">
        <v>776</v>
      </c>
      <c r="F58" s="206" t="s">
        <v>777</v>
      </c>
      <c r="G58" s="207">
        <v>0</v>
      </c>
      <c r="H58" s="207">
        <v>186896320.09</v>
      </c>
      <c r="I58" s="207">
        <v>0</v>
      </c>
      <c r="J58" s="207">
        <v>186896320.09</v>
      </c>
    </row>
    <row r="59" spans="1:12" x14ac:dyDescent="0.25">
      <c r="A59" s="215" t="str">
        <f t="shared" si="0"/>
        <v>1</v>
      </c>
      <c r="B59" s="215">
        <f t="shared" si="1"/>
        <v>9</v>
      </c>
      <c r="C59" s="215">
        <f t="shared" si="2"/>
        <v>9</v>
      </c>
      <c r="D59" s="206">
        <v>163707009</v>
      </c>
      <c r="E59" s="206" t="s">
        <v>778</v>
      </c>
      <c r="F59" s="206" t="s">
        <v>779</v>
      </c>
      <c r="G59" s="207">
        <v>4641000.0199999996</v>
      </c>
      <c r="H59" s="207">
        <v>0</v>
      </c>
      <c r="I59" s="207">
        <v>0</v>
      </c>
      <c r="J59" s="207">
        <v>4641000.0199999996</v>
      </c>
    </row>
    <row r="60" spans="1:12" x14ac:dyDescent="0.25">
      <c r="A60" s="215" t="str">
        <f t="shared" si="0"/>
        <v>1</v>
      </c>
      <c r="B60" s="215">
        <f t="shared" si="1"/>
        <v>9</v>
      </c>
      <c r="C60" s="215">
        <f t="shared" si="2"/>
        <v>9</v>
      </c>
      <c r="D60" s="206">
        <v>163707012</v>
      </c>
      <c r="E60" s="206" t="s">
        <v>780</v>
      </c>
      <c r="F60" s="206" t="s">
        <v>147</v>
      </c>
      <c r="G60" s="207">
        <v>5885131</v>
      </c>
      <c r="H60" s="207">
        <v>0</v>
      </c>
      <c r="I60" s="207">
        <v>0</v>
      </c>
      <c r="J60" s="207">
        <v>5885131</v>
      </c>
    </row>
    <row r="61" spans="1:12" x14ac:dyDescent="0.25">
      <c r="A61" s="215" t="str">
        <f t="shared" si="0"/>
        <v>1</v>
      </c>
      <c r="B61" s="215">
        <f t="shared" si="1"/>
        <v>6</v>
      </c>
      <c r="C61" s="215">
        <f t="shared" si="2"/>
        <v>6</v>
      </c>
      <c r="D61" s="206">
        <v>163708</v>
      </c>
      <c r="E61" s="206" t="s">
        <v>781</v>
      </c>
      <c r="F61" s="206" t="s">
        <v>148</v>
      </c>
      <c r="G61" s="207">
        <v>18690140</v>
      </c>
      <c r="H61" s="207">
        <v>0</v>
      </c>
      <c r="I61" s="207">
        <v>0</v>
      </c>
      <c r="J61" s="207">
        <v>18690140</v>
      </c>
    </row>
    <row r="62" spans="1:12" x14ac:dyDescent="0.25">
      <c r="A62" s="215" t="str">
        <f t="shared" si="0"/>
        <v>1</v>
      </c>
      <c r="B62" s="215">
        <f t="shared" si="1"/>
        <v>9</v>
      </c>
      <c r="C62" s="215">
        <f t="shared" si="2"/>
        <v>9</v>
      </c>
      <c r="D62" s="206">
        <v>163708002</v>
      </c>
      <c r="E62" s="206" t="s">
        <v>782</v>
      </c>
      <c r="F62" s="206" t="s">
        <v>783</v>
      </c>
      <c r="G62" s="207">
        <v>18690140</v>
      </c>
      <c r="H62" s="207">
        <v>0</v>
      </c>
      <c r="I62" s="207">
        <v>0</v>
      </c>
      <c r="J62" s="207">
        <v>18690140</v>
      </c>
    </row>
    <row r="63" spans="1:12" x14ac:dyDescent="0.25">
      <c r="A63" s="215" t="str">
        <f t="shared" si="0"/>
        <v>1</v>
      </c>
      <c r="B63" s="215">
        <f t="shared" si="1"/>
        <v>6</v>
      </c>
      <c r="C63" s="215">
        <f t="shared" si="2"/>
        <v>6</v>
      </c>
      <c r="D63" s="206">
        <v>163709</v>
      </c>
      <c r="E63" s="206" t="s">
        <v>784</v>
      </c>
      <c r="F63" s="206" t="s">
        <v>149</v>
      </c>
      <c r="G63" s="207">
        <v>6829152</v>
      </c>
      <c r="H63" s="207">
        <v>0</v>
      </c>
      <c r="I63" s="207">
        <v>0</v>
      </c>
      <c r="J63" s="207">
        <v>6829152</v>
      </c>
    </row>
    <row r="64" spans="1:12" x14ac:dyDescent="0.25">
      <c r="A64" s="215" t="str">
        <f t="shared" si="0"/>
        <v>1</v>
      </c>
      <c r="B64" s="215">
        <f t="shared" si="1"/>
        <v>9</v>
      </c>
      <c r="C64" s="215">
        <f t="shared" si="2"/>
        <v>9</v>
      </c>
      <c r="D64" s="206">
        <v>163709001</v>
      </c>
      <c r="E64" s="206" t="s">
        <v>785</v>
      </c>
      <c r="F64" s="206" t="s">
        <v>150</v>
      </c>
      <c r="G64" s="207">
        <v>6829152</v>
      </c>
      <c r="H64" s="207">
        <v>0</v>
      </c>
      <c r="I64" s="207">
        <v>0</v>
      </c>
      <c r="J64" s="207">
        <v>6829152</v>
      </c>
    </row>
    <row r="65" spans="1:12" x14ac:dyDescent="0.25">
      <c r="A65" s="215" t="str">
        <f t="shared" si="0"/>
        <v>1</v>
      </c>
      <c r="B65" s="215">
        <f t="shared" si="1"/>
        <v>6</v>
      </c>
      <c r="C65" s="215">
        <f t="shared" si="2"/>
        <v>6</v>
      </c>
      <c r="D65" s="206">
        <v>163710</v>
      </c>
      <c r="E65" s="206" t="s">
        <v>786</v>
      </c>
      <c r="F65" s="206" t="s">
        <v>143</v>
      </c>
      <c r="G65" s="207">
        <v>6233149362.0200005</v>
      </c>
      <c r="H65" s="207">
        <v>3921555268.4899998</v>
      </c>
      <c r="I65" s="207">
        <v>5302937365.9799995</v>
      </c>
      <c r="J65" s="207">
        <v>4851767264.5299997</v>
      </c>
    </row>
    <row r="66" spans="1:12" x14ac:dyDescent="0.25">
      <c r="A66" s="215" t="str">
        <f t="shared" si="0"/>
        <v>1</v>
      </c>
      <c r="B66" s="215">
        <f t="shared" si="1"/>
        <v>9</v>
      </c>
      <c r="C66" s="215">
        <f t="shared" si="2"/>
        <v>9</v>
      </c>
      <c r="D66" s="206">
        <v>163710001</v>
      </c>
      <c r="E66" s="206" t="s">
        <v>787</v>
      </c>
      <c r="F66" s="206" t="s">
        <v>144</v>
      </c>
      <c r="G66" s="207">
        <v>553017858.67999995</v>
      </c>
      <c r="H66" s="207">
        <v>60900000</v>
      </c>
      <c r="I66" s="207">
        <v>0</v>
      </c>
      <c r="J66" s="207">
        <v>613917858.67999995</v>
      </c>
    </row>
    <row r="67" spans="1:12" x14ac:dyDescent="0.25">
      <c r="A67" s="215" t="str">
        <f t="shared" si="0"/>
        <v>1</v>
      </c>
      <c r="B67" s="215">
        <f t="shared" si="1"/>
        <v>9</v>
      </c>
      <c r="C67" s="215">
        <f t="shared" si="2"/>
        <v>9</v>
      </c>
      <c r="D67" s="206">
        <v>163710002</v>
      </c>
      <c r="E67" s="206" t="s">
        <v>788</v>
      </c>
      <c r="F67" s="206" t="s">
        <v>145</v>
      </c>
      <c r="G67" s="207">
        <v>5680131503.3400002</v>
      </c>
      <c r="H67" s="207">
        <v>3860655268.4899998</v>
      </c>
      <c r="I67" s="207">
        <v>5302937365.9799995</v>
      </c>
      <c r="J67" s="207">
        <v>4237849405.8499999</v>
      </c>
    </row>
    <row r="68" spans="1:12" x14ac:dyDescent="0.25">
      <c r="A68" s="215" t="str">
        <f t="shared" si="0"/>
        <v>1</v>
      </c>
      <c r="B68" s="215">
        <f t="shared" si="1"/>
        <v>4</v>
      </c>
      <c r="C68" s="215">
        <f t="shared" si="2"/>
        <v>4</v>
      </c>
      <c r="D68" s="206">
        <v>1640</v>
      </c>
      <c r="E68" s="206" t="s">
        <v>789</v>
      </c>
      <c r="F68" s="206" t="s">
        <v>790</v>
      </c>
      <c r="G68" s="207">
        <v>14970703002.17</v>
      </c>
      <c r="H68" s="207">
        <v>349002937</v>
      </c>
      <c r="I68" s="207">
        <v>0</v>
      </c>
      <c r="J68" s="207">
        <v>15319705939.17</v>
      </c>
      <c r="L68" s="218">
        <f>+ROUND(J68,0)</f>
        <v>15319705939</v>
      </c>
    </row>
    <row r="69" spans="1:12" x14ac:dyDescent="0.25">
      <c r="A69" s="215" t="str">
        <f t="shared" si="0"/>
        <v>1</v>
      </c>
      <c r="B69" s="215">
        <f t="shared" si="1"/>
        <v>6</v>
      </c>
      <c r="C69" s="215">
        <f t="shared" si="2"/>
        <v>6</v>
      </c>
      <c r="D69" s="206">
        <v>164001</v>
      </c>
      <c r="E69" s="206" t="s">
        <v>791</v>
      </c>
      <c r="F69" s="206" t="s">
        <v>792</v>
      </c>
      <c r="G69" s="207">
        <v>14970703002.17</v>
      </c>
      <c r="H69" s="207">
        <v>349002937</v>
      </c>
      <c r="I69" s="207">
        <v>0</v>
      </c>
      <c r="J69" s="207">
        <v>15319705939.17</v>
      </c>
    </row>
    <row r="70" spans="1:12" x14ac:dyDescent="0.25">
      <c r="A70" s="215" t="str">
        <f t="shared" si="0"/>
        <v>1</v>
      </c>
      <c r="B70" s="215">
        <f t="shared" si="1"/>
        <v>9</v>
      </c>
      <c r="C70" s="215">
        <f t="shared" si="2"/>
        <v>9</v>
      </c>
      <c r="D70" s="206">
        <v>164001001</v>
      </c>
      <c r="E70" s="206" t="s">
        <v>793</v>
      </c>
      <c r="F70" s="206" t="s">
        <v>792</v>
      </c>
      <c r="G70" s="207">
        <v>14970703002.17</v>
      </c>
      <c r="H70" s="207">
        <v>349002937</v>
      </c>
      <c r="I70" s="207">
        <v>0</v>
      </c>
      <c r="J70" s="207">
        <v>15319705939.17</v>
      </c>
    </row>
    <row r="71" spans="1:12" x14ac:dyDescent="0.25">
      <c r="A71" s="215" t="str">
        <f t="shared" si="0"/>
        <v>1</v>
      </c>
      <c r="B71" s="215">
        <f t="shared" si="1"/>
        <v>4</v>
      </c>
      <c r="C71" s="215">
        <f t="shared" si="2"/>
        <v>4</v>
      </c>
      <c r="D71" s="206">
        <v>1655</v>
      </c>
      <c r="E71" s="206" t="s">
        <v>794</v>
      </c>
      <c r="F71" s="206" t="s">
        <v>26</v>
      </c>
      <c r="G71" s="207">
        <v>657067977.15999997</v>
      </c>
      <c r="H71" s="207">
        <v>0</v>
      </c>
      <c r="I71" s="207">
        <v>0</v>
      </c>
      <c r="J71" s="207">
        <v>657067977.15999997</v>
      </c>
      <c r="L71" s="218">
        <f>+ROUND(J71,0)</f>
        <v>657067977</v>
      </c>
    </row>
    <row r="72" spans="1:12" x14ac:dyDescent="0.25">
      <c r="A72" s="215" t="str">
        <f t="shared" si="0"/>
        <v>1</v>
      </c>
      <c r="B72" s="215">
        <f t="shared" si="1"/>
        <v>6</v>
      </c>
      <c r="C72" s="215">
        <f t="shared" si="2"/>
        <v>6</v>
      </c>
      <c r="D72" s="206">
        <v>165501</v>
      </c>
      <c r="E72" s="206" t="s">
        <v>795</v>
      </c>
      <c r="F72" s="206" t="s">
        <v>777</v>
      </c>
      <c r="G72" s="207">
        <v>277665334.39999998</v>
      </c>
      <c r="H72" s="207">
        <v>0</v>
      </c>
      <c r="I72" s="207">
        <v>0</v>
      </c>
      <c r="J72" s="207">
        <v>277665334.39999998</v>
      </c>
    </row>
    <row r="73" spans="1:12" x14ac:dyDescent="0.25">
      <c r="A73" s="215" t="str">
        <f t="shared" ref="A73:A136" si="3">+LEFT(D73,$A$6)</f>
        <v>1</v>
      </c>
      <c r="B73" s="215">
        <f t="shared" ref="B73:B136" si="4">+LEN(D73)</f>
        <v>9</v>
      </c>
      <c r="C73" s="215">
        <f t="shared" ref="C73:C136" si="5">+LEN(D73)</f>
        <v>9</v>
      </c>
      <c r="D73" s="206">
        <v>165501001</v>
      </c>
      <c r="E73" s="206" t="s">
        <v>796</v>
      </c>
      <c r="F73" s="206" t="s">
        <v>777</v>
      </c>
      <c r="G73" s="207">
        <v>277665334.39999998</v>
      </c>
      <c r="H73" s="207">
        <v>0</v>
      </c>
      <c r="I73" s="207">
        <v>0</v>
      </c>
      <c r="J73" s="207">
        <v>277665334.39999998</v>
      </c>
    </row>
    <row r="74" spans="1:12" x14ac:dyDescent="0.25">
      <c r="A74" s="215" t="str">
        <f t="shared" si="3"/>
        <v>1</v>
      </c>
      <c r="B74" s="215">
        <f t="shared" si="4"/>
        <v>6</v>
      </c>
      <c r="C74" s="215">
        <f t="shared" si="5"/>
        <v>6</v>
      </c>
      <c r="D74" s="206">
        <v>165522</v>
      </c>
      <c r="E74" s="206" t="s">
        <v>797</v>
      </c>
      <c r="F74" s="206" t="s">
        <v>147</v>
      </c>
      <c r="G74" s="207">
        <v>379402642.75999999</v>
      </c>
      <c r="H74" s="207">
        <v>0</v>
      </c>
      <c r="I74" s="207">
        <v>0</v>
      </c>
      <c r="J74" s="207">
        <v>379402642.75999999</v>
      </c>
    </row>
    <row r="75" spans="1:12" x14ac:dyDescent="0.25">
      <c r="A75" s="215" t="str">
        <f t="shared" si="3"/>
        <v>1</v>
      </c>
      <c r="B75" s="215">
        <f t="shared" si="4"/>
        <v>9</v>
      </c>
      <c r="C75" s="215">
        <f t="shared" si="5"/>
        <v>9</v>
      </c>
      <c r="D75" s="206">
        <v>165522001</v>
      </c>
      <c r="E75" s="206" t="s">
        <v>798</v>
      </c>
      <c r="F75" s="206" t="s">
        <v>147</v>
      </c>
      <c r="G75" s="207">
        <v>379402642.75999999</v>
      </c>
      <c r="H75" s="207">
        <v>0</v>
      </c>
      <c r="I75" s="207">
        <v>0</v>
      </c>
      <c r="J75" s="207">
        <v>379402642.75999999</v>
      </c>
    </row>
    <row r="76" spans="1:12" x14ac:dyDescent="0.25">
      <c r="A76" s="215" t="str">
        <f t="shared" si="3"/>
        <v>1</v>
      </c>
      <c r="B76" s="215">
        <f t="shared" si="4"/>
        <v>4</v>
      </c>
      <c r="C76" s="215">
        <f t="shared" si="5"/>
        <v>4</v>
      </c>
      <c r="D76" s="206">
        <v>1660</v>
      </c>
      <c r="E76" s="206" t="s">
        <v>799</v>
      </c>
      <c r="F76" s="206" t="s">
        <v>27</v>
      </c>
      <c r="G76" s="207">
        <v>159806736.02000001</v>
      </c>
      <c r="H76" s="207">
        <v>0</v>
      </c>
      <c r="I76" s="207">
        <v>0</v>
      </c>
      <c r="J76" s="207">
        <v>159806736.02000001</v>
      </c>
      <c r="L76" s="218">
        <f>+ROUND(J76,0)</f>
        <v>159806736</v>
      </c>
    </row>
    <row r="77" spans="1:12" x14ac:dyDescent="0.25">
      <c r="A77" s="215" t="str">
        <f t="shared" si="3"/>
        <v>1</v>
      </c>
      <c r="B77" s="215">
        <f t="shared" si="4"/>
        <v>6</v>
      </c>
      <c r="C77" s="215">
        <f t="shared" si="5"/>
        <v>6</v>
      </c>
      <c r="D77" s="206">
        <v>166002</v>
      </c>
      <c r="E77" s="206" t="s">
        <v>800</v>
      </c>
      <c r="F77" s="206" t="s">
        <v>783</v>
      </c>
      <c r="G77" s="207">
        <v>159806736.02000001</v>
      </c>
      <c r="H77" s="207">
        <v>0</v>
      </c>
      <c r="I77" s="207">
        <v>0</v>
      </c>
      <c r="J77" s="207">
        <v>159806736.02000001</v>
      </c>
    </row>
    <row r="78" spans="1:12" x14ac:dyDescent="0.25">
      <c r="A78" s="215" t="str">
        <f t="shared" si="3"/>
        <v>1</v>
      </c>
      <c r="B78" s="215">
        <f t="shared" si="4"/>
        <v>9</v>
      </c>
      <c r="C78" s="215">
        <f t="shared" si="5"/>
        <v>9</v>
      </c>
      <c r="D78" s="206">
        <v>166002001</v>
      </c>
      <c r="E78" s="206" t="s">
        <v>801</v>
      </c>
      <c r="F78" s="206" t="s">
        <v>783</v>
      </c>
      <c r="G78" s="207">
        <v>159806736.02000001</v>
      </c>
      <c r="H78" s="207">
        <v>0</v>
      </c>
      <c r="I78" s="207">
        <v>0</v>
      </c>
      <c r="J78" s="207">
        <v>159806736.02000001</v>
      </c>
    </row>
    <row r="79" spans="1:12" x14ac:dyDescent="0.25">
      <c r="A79" s="215" t="str">
        <f t="shared" si="3"/>
        <v>1</v>
      </c>
      <c r="B79" s="215">
        <f t="shared" si="4"/>
        <v>4</v>
      </c>
      <c r="C79" s="215">
        <f t="shared" si="5"/>
        <v>4</v>
      </c>
      <c r="D79" s="206">
        <v>1665</v>
      </c>
      <c r="E79" s="206" t="s">
        <v>802</v>
      </c>
      <c r="F79" s="206" t="s">
        <v>29</v>
      </c>
      <c r="G79" s="207">
        <v>1503726580</v>
      </c>
      <c r="H79" s="207">
        <v>24990000</v>
      </c>
      <c r="I79" s="207">
        <v>0</v>
      </c>
      <c r="J79" s="207">
        <v>1528716580</v>
      </c>
      <c r="L79" s="218">
        <f>+ROUND(J79,0)</f>
        <v>1528716580</v>
      </c>
    </row>
    <row r="80" spans="1:12" x14ac:dyDescent="0.25">
      <c r="A80" s="215" t="str">
        <f t="shared" si="3"/>
        <v>1</v>
      </c>
      <c r="B80" s="215">
        <f t="shared" si="4"/>
        <v>6</v>
      </c>
      <c r="C80" s="215">
        <f t="shared" si="5"/>
        <v>6</v>
      </c>
      <c r="D80" s="206">
        <v>166501</v>
      </c>
      <c r="E80" s="206" t="s">
        <v>803</v>
      </c>
      <c r="F80" s="206" t="s">
        <v>150</v>
      </c>
      <c r="G80" s="207">
        <v>1477746457</v>
      </c>
      <c r="H80" s="207">
        <v>24990000</v>
      </c>
      <c r="I80" s="207">
        <v>0</v>
      </c>
      <c r="J80" s="207">
        <v>1502736457</v>
      </c>
    </row>
    <row r="81" spans="1:12" x14ac:dyDescent="0.25">
      <c r="A81" s="215" t="str">
        <f t="shared" si="3"/>
        <v>1</v>
      </c>
      <c r="B81" s="215">
        <f t="shared" si="4"/>
        <v>9</v>
      </c>
      <c r="C81" s="215">
        <f t="shared" si="5"/>
        <v>9</v>
      </c>
      <c r="D81" s="206">
        <v>166501001</v>
      </c>
      <c r="E81" s="206" t="s">
        <v>804</v>
      </c>
      <c r="F81" s="206" t="s">
        <v>150</v>
      </c>
      <c r="G81" s="207">
        <v>1477746457</v>
      </c>
      <c r="H81" s="207">
        <v>24990000</v>
      </c>
      <c r="I81" s="207">
        <v>0</v>
      </c>
      <c r="J81" s="207">
        <v>1502736457</v>
      </c>
    </row>
    <row r="82" spans="1:12" x14ac:dyDescent="0.25">
      <c r="A82" s="215" t="str">
        <f t="shared" si="3"/>
        <v>1</v>
      </c>
      <c r="B82" s="215">
        <f t="shared" si="4"/>
        <v>6</v>
      </c>
      <c r="C82" s="215">
        <f t="shared" si="5"/>
        <v>6</v>
      </c>
      <c r="D82" s="206">
        <v>166502</v>
      </c>
      <c r="E82" s="206" t="s">
        <v>805</v>
      </c>
      <c r="F82" s="206" t="s">
        <v>153</v>
      </c>
      <c r="G82" s="207">
        <v>25980123</v>
      </c>
      <c r="H82" s="207">
        <v>0</v>
      </c>
      <c r="I82" s="207">
        <v>0</v>
      </c>
      <c r="J82" s="207">
        <v>25980123</v>
      </c>
    </row>
    <row r="83" spans="1:12" x14ac:dyDescent="0.25">
      <c r="A83" s="215" t="str">
        <f t="shared" si="3"/>
        <v>1</v>
      </c>
      <c r="B83" s="215">
        <f t="shared" si="4"/>
        <v>9</v>
      </c>
      <c r="C83" s="215">
        <f t="shared" si="5"/>
        <v>9</v>
      </c>
      <c r="D83" s="206">
        <v>166502001</v>
      </c>
      <c r="E83" s="206" t="s">
        <v>806</v>
      </c>
      <c r="F83" s="206" t="s">
        <v>153</v>
      </c>
      <c r="G83" s="207">
        <v>25980123</v>
      </c>
      <c r="H83" s="207">
        <v>0</v>
      </c>
      <c r="I83" s="207">
        <v>0</v>
      </c>
      <c r="J83" s="207">
        <v>25980123</v>
      </c>
    </row>
    <row r="84" spans="1:12" x14ac:dyDescent="0.25">
      <c r="A84" s="215" t="str">
        <f t="shared" si="3"/>
        <v>1</v>
      </c>
      <c r="B84" s="215">
        <f t="shared" si="4"/>
        <v>4</v>
      </c>
      <c r="C84" s="215">
        <f t="shared" si="5"/>
        <v>4</v>
      </c>
      <c r="D84" s="206">
        <v>1670</v>
      </c>
      <c r="E84" s="206" t="s">
        <v>807</v>
      </c>
      <c r="F84" s="206" t="s">
        <v>30</v>
      </c>
      <c r="G84" s="207">
        <v>13350744362.99</v>
      </c>
      <c r="H84" s="207">
        <v>1044738607.3099999</v>
      </c>
      <c r="I84" s="207">
        <v>68670000.989999995</v>
      </c>
      <c r="J84" s="207">
        <v>14326812969.309999</v>
      </c>
      <c r="L84" s="218">
        <f>+ROUND(J84,0)</f>
        <v>14326812969</v>
      </c>
    </row>
    <row r="85" spans="1:12" x14ac:dyDescent="0.25">
      <c r="A85" s="215" t="str">
        <f t="shared" si="3"/>
        <v>1</v>
      </c>
      <c r="B85" s="215">
        <f t="shared" si="4"/>
        <v>6</v>
      </c>
      <c r="C85" s="215">
        <f t="shared" si="5"/>
        <v>6</v>
      </c>
      <c r="D85" s="206">
        <v>167001</v>
      </c>
      <c r="E85" s="206" t="s">
        <v>808</v>
      </c>
      <c r="F85" s="206" t="s">
        <v>144</v>
      </c>
      <c r="G85" s="207">
        <v>2473850131.5500002</v>
      </c>
      <c r="H85" s="207">
        <v>0</v>
      </c>
      <c r="I85" s="207">
        <v>60900000</v>
      </c>
      <c r="J85" s="207">
        <v>2412950131.5500002</v>
      </c>
    </row>
    <row r="86" spans="1:12" x14ac:dyDescent="0.25">
      <c r="A86" s="215" t="str">
        <f t="shared" si="3"/>
        <v>1</v>
      </c>
      <c r="B86" s="215">
        <f t="shared" si="4"/>
        <v>9</v>
      </c>
      <c r="C86" s="215">
        <f t="shared" si="5"/>
        <v>9</v>
      </c>
      <c r="D86" s="206">
        <v>167001001</v>
      </c>
      <c r="E86" s="206" t="s">
        <v>809</v>
      </c>
      <c r="F86" s="206" t="s">
        <v>144</v>
      </c>
      <c r="G86" s="207">
        <v>2473850131.5500002</v>
      </c>
      <c r="H86" s="207">
        <v>0</v>
      </c>
      <c r="I86" s="207">
        <v>60900000</v>
      </c>
      <c r="J86" s="207">
        <v>2412950131.5500002</v>
      </c>
    </row>
    <row r="87" spans="1:12" x14ac:dyDescent="0.25">
      <c r="A87" s="215" t="str">
        <f t="shared" si="3"/>
        <v>1</v>
      </c>
      <c r="B87" s="215">
        <f t="shared" si="4"/>
        <v>6</v>
      </c>
      <c r="C87" s="215">
        <f t="shared" si="5"/>
        <v>6</v>
      </c>
      <c r="D87" s="206">
        <v>167002</v>
      </c>
      <c r="E87" s="206" t="s">
        <v>810</v>
      </c>
      <c r="F87" s="206" t="s">
        <v>145</v>
      </c>
      <c r="G87" s="207">
        <v>10876894231.440001</v>
      </c>
      <c r="H87" s="207">
        <v>1044738607.3099999</v>
      </c>
      <c r="I87" s="207">
        <v>7770000.9900000002</v>
      </c>
      <c r="J87" s="207">
        <v>11913862837.76</v>
      </c>
    </row>
    <row r="88" spans="1:12" x14ac:dyDescent="0.25">
      <c r="A88" s="215" t="str">
        <f t="shared" si="3"/>
        <v>1</v>
      </c>
      <c r="B88" s="215">
        <f t="shared" si="4"/>
        <v>9</v>
      </c>
      <c r="C88" s="215">
        <f t="shared" si="5"/>
        <v>9</v>
      </c>
      <c r="D88" s="206">
        <v>167002001</v>
      </c>
      <c r="E88" s="206" t="s">
        <v>811</v>
      </c>
      <c r="F88" s="206" t="s">
        <v>145</v>
      </c>
      <c r="G88" s="207">
        <v>10876894231.440001</v>
      </c>
      <c r="H88" s="207">
        <v>1044738607.3099999</v>
      </c>
      <c r="I88" s="207">
        <v>7770000.9900000002</v>
      </c>
      <c r="J88" s="207">
        <v>11913862837.76</v>
      </c>
    </row>
    <row r="89" spans="1:12" ht="30" x14ac:dyDescent="0.25">
      <c r="A89" s="215" t="str">
        <f t="shared" si="3"/>
        <v>1</v>
      </c>
      <c r="B89" s="215">
        <f t="shared" si="4"/>
        <v>4</v>
      </c>
      <c r="C89" s="215">
        <f t="shared" si="5"/>
        <v>4</v>
      </c>
      <c r="D89" s="206">
        <v>1675</v>
      </c>
      <c r="E89" s="206" t="s">
        <v>812</v>
      </c>
      <c r="F89" s="206" t="s">
        <v>32</v>
      </c>
      <c r="G89" s="207">
        <v>1209733205.3399999</v>
      </c>
      <c r="H89" s="207">
        <v>0</v>
      </c>
      <c r="I89" s="207">
        <v>0</v>
      </c>
      <c r="J89" s="207">
        <v>1209733205.3399999</v>
      </c>
      <c r="L89" s="218">
        <f>+ROUND(J89,0)</f>
        <v>1209733205</v>
      </c>
    </row>
    <row r="90" spans="1:12" x14ac:dyDescent="0.25">
      <c r="A90" s="215" t="str">
        <f t="shared" si="3"/>
        <v>1</v>
      </c>
      <c r="B90" s="215">
        <f t="shared" si="4"/>
        <v>6</v>
      </c>
      <c r="C90" s="215">
        <f t="shared" si="5"/>
        <v>6</v>
      </c>
      <c r="D90" s="206">
        <v>167502</v>
      </c>
      <c r="E90" s="206" t="s">
        <v>813</v>
      </c>
      <c r="F90" s="206" t="s">
        <v>152</v>
      </c>
      <c r="G90" s="207">
        <v>1209733205.3399999</v>
      </c>
      <c r="H90" s="207">
        <v>0</v>
      </c>
      <c r="I90" s="207">
        <v>0</v>
      </c>
      <c r="J90" s="207">
        <v>1209733205.3399999</v>
      </c>
    </row>
    <row r="91" spans="1:12" x14ac:dyDescent="0.25">
      <c r="A91" s="215" t="str">
        <f t="shared" si="3"/>
        <v>1</v>
      </c>
      <c r="B91" s="215">
        <f t="shared" si="4"/>
        <v>9</v>
      </c>
      <c r="C91" s="215">
        <f t="shared" si="5"/>
        <v>9</v>
      </c>
      <c r="D91" s="206">
        <v>167502001</v>
      </c>
      <c r="E91" s="206" t="s">
        <v>814</v>
      </c>
      <c r="F91" s="206" t="s">
        <v>152</v>
      </c>
      <c r="G91" s="207">
        <v>1209733205.3399999</v>
      </c>
      <c r="H91" s="207">
        <v>0</v>
      </c>
      <c r="I91" s="207">
        <v>0</v>
      </c>
      <c r="J91" s="207">
        <v>1209733205.3399999</v>
      </c>
    </row>
    <row r="92" spans="1:12" ht="30" x14ac:dyDescent="0.25">
      <c r="A92" s="215" t="str">
        <f t="shared" si="3"/>
        <v>1</v>
      </c>
      <c r="B92" s="215">
        <f t="shared" si="4"/>
        <v>4</v>
      </c>
      <c r="C92" s="215">
        <f t="shared" si="5"/>
        <v>4</v>
      </c>
      <c r="D92" s="206">
        <v>1680</v>
      </c>
      <c r="E92" s="206" t="s">
        <v>815</v>
      </c>
      <c r="F92" s="206" t="s">
        <v>816</v>
      </c>
      <c r="G92" s="207">
        <v>3862000</v>
      </c>
      <c r="H92" s="207">
        <v>0</v>
      </c>
      <c r="I92" s="207">
        <v>0</v>
      </c>
      <c r="J92" s="207">
        <v>3862000</v>
      </c>
      <c r="L92" s="218">
        <f>+ROUND(J92,0)</f>
        <v>3862000</v>
      </c>
    </row>
    <row r="93" spans="1:12" x14ac:dyDescent="0.25">
      <c r="A93" s="215" t="str">
        <f t="shared" si="3"/>
        <v>1</v>
      </c>
      <c r="B93" s="215">
        <f t="shared" si="4"/>
        <v>6</v>
      </c>
      <c r="C93" s="215">
        <f t="shared" si="5"/>
        <v>6</v>
      </c>
      <c r="D93" s="206">
        <v>168002</v>
      </c>
      <c r="E93" s="206" t="s">
        <v>817</v>
      </c>
      <c r="F93" s="206" t="s">
        <v>818</v>
      </c>
      <c r="G93" s="207">
        <v>3862000</v>
      </c>
      <c r="H93" s="207">
        <v>0</v>
      </c>
      <c r="I93" s="207">
        <v>0</v>
      </c>
      <c r="J93" s="207">
        <v>3862000</v>
      </c>
    </row>
    <row r="94" spans="1:12" x14ac:dyDescent="0.25">
      <c r="A94" s="215" t="str">
        <f t="shared" si="3"/>
        <v>1</v>
      </c>
      <c r="B94" s="215">
        <f t="shared" si="4"/>
        <v>9</v>
      </c>
      <c r="C94" s="215">
        <f t="shared" si="5"/>
        <v>9</v>
      </c>
      <c r="D94" s="206">
        <v>168002001</v>
      </c>
      <c r="E94" s="206" t="s">
        <v>819</v>
      </c>
      <c r="F94" s="206" t="s">
        <v>818</v>
      </c>
      <c r="G94" s="207">
        <v>3862000</v>
      </c>
      <c r="H94" s="207">
        <v>0</v>
      </c>
      <c r="I94" s="207">
        <v>0</v>
      </c>
      <c r="J94" s="207">
        <v>3862000</v>
      </c>
    </row>
    <row r="95" spans="1:12" ht="30" x14ac:dyDescent="0.25">
      <c r="A95" s="215" t="str">
        <f t="shared" si="3"/>
        <v>1</v>
      </c>
      <c r="B95" s="215">
        <f t="shared" si="4"/>
        <v>4</v>
      </c>
      <c r="C95" s="215">
        <f t="shared" si="5"/>
        <v>4</v>
      </c>
      <c r="D95" s="206">
        <v>1685</v>
      </c>
      <c r="E95" s="206" t="s">
        <v>820</v>
      </c>
      <c r="F95" s="206" t="s">
        <v>33</v>
      </c>
      <c r="G95" s="207">
        <v>-7915772431.8399897</v>
      </c>
      <c r="H95" s="207">
        <v>0</v>
      </c>
      <c r="I95" s="207">
        <v>148012782.91999999</v>
      </c>
      <c r="J95" s="207">
        <v>-8063785214.7599897</v>
      </c>
      <c r="L95" s="218">
        <f>+ROUND(J95,0)</f>
        <v>-8063785215</v>
      </c>
    </row>
    <row r="96" spans="1:12" x14ac:dyDescent="0.25">
      <c r="A96" s="215" t="str">
        <f t="shared" si="3"/>
        <v>1</v>
      </c>
      <c r="B96" s="215">
        <f t="shared" si="4"/>
        <v>6</v>
      </c>
      <c r="C96" s="215">
        <f t="shared" si="5"/>
        <v>6</v>
      </c>
      <c r="D96" s="206">
        <v>168501</v>
      </c>
      <c r="E96" s="206" t="s">
        <v>821</v>
      </c>
      <c r="F96" s="206" t="s">
        <v>822</v>
      </c>
      <c r="G96" s="207">
        <v>-3105778606.9499998</v>
      </c>
      <c r="H96" s="207">
        <v>0</v>
      </c>
      <c r="I96" s="207">
        <v>10841353.6</v>
      </c>
      <c r="J96" s="207">
        <v>-3116619960.5500002</v>
      </c>
    </row>
    <row r="97" spans="1:10" x14ac:dyDescent="0.25">
      <c r="A97" s="215" t="str">
        <f t="shared" si="3"/>
        <v>1</v>
      </c>
      <c r="B97" s="215">
        <f t="shared" si="4"/>
        <v>9</v>
      </c>
      <c r="C97" s="215">
        <f t="shared" si="5"/>
        <v>9</v>
      </c>
      <c r="D97" s="206">
        <v>168501001</v>
      </c>
      <c r="E97" s="206" t="s">
        <v>823</v>
      </c>
      <c r="F97" s="206" t="s">
        <v>792</v>
      </c>
      <c r="G97" s="207">
        <v>-3105778606.9499998</v>
      </c>
      <c r="H97" s="207">
        <v>0</v>
      </c>
      <c r="I97" s="207">
        <v>10841353.6</v>
      </c>
      <c r="J97" s="207">
        <v>-3116619960.5500002</v>
      </c>
    </row>
    <row r="98" spans="1:10" x14ac:dyDescent="0.25">
      <c r="A98" s="215" t="str">
        <f t="shared" si="3"/>
        <v>1</v>
      </c>
      <c r="B98" s="215">
        <f t="shared" si="4"/>
        <v>6</v>
      </c>
      <c r="C98" s="215">
        <f t="shared" si="5"/>
        <v>6</v>
      </c>
      <c r="D98" s="206">
        <v>168504</v>
      </c>
      <c r="E98" s="206" t="s">
        <v>824</v>
      </c>
      <c r="F98" s="206" t="s">
        <v>146</v>
      </c>
      <c r="G98" s="207">
        <v>-363027082.56</v>
      </c>
      <c r="H98" s="207">
        <v>0</v>
      </c>
      <c r="I98" s="207">
        <v>5490947.04</v>
      </c>
      <c r="J98" s="207">
        <v>-368518029.60000002</v>
      </c>
    </row>
    <row r="99" spans="1:10" x14ac:dyDescent="0.25">
      <c r="A99" s="215" t="str">
        <f t="shared" si="3"/>
        <v>1</v>
      </c>
      <c r="B99" s="215">
        <f t="shared" si="4"/>
        <v>9</v>
      </c>
      <c r="C99" s="215">
        <f t="shared" si="5"/>
        <v>9</v>
      </c>
      <c r="D99" s="206">
        <v>168504001</v>
      </c>
      <c r="E99" s="206" t="s">
        <v>825</v>
      </c>
      <c r="F99" s="206" t="s">
        <v>777</v>
      </c>
      <c r="G99" s="207">
        <v>-271699020.43000001</v>
      </c>
      <c r="H99" s="207">
        <v>0</v>
      </c>
      <c r="I99" s="207">
        <v>2617135.2200000002</v>
      </c>
      <c r="J99" s="207">
        <v>-274316155.64999998</v>
      </c>
    </row>
    <row r="100" spans="1:10" x14ac:dyDescent="0.25">
      <c r="A100" s="215" t="str">
        <f t="shared" si="3"/>
        <v>1</v>
      </c>
      <c r="B100" s="215">
        <f t="shared" si="4"/>
        <v>9</v>
      </c>
      <c r="C100" s="215">
        <f t="shared" si="5"/>
        <v>9</v>
      </c>
      <c r="D100" s="206">
        <v>168504009</v>
      </c>
      <c r="E100" s="206" t="s">
        <v>826</v>
      </c>
      <c r="F100" s="206" t="s">
        <v>779</v>
      </c>
      <c r="G100" s="207">
        <v>-979766.64</v>
      </c>
      <c r="H100" s="207">
        <v>0</v>
      </c>
      <c r="I100" s="207">
        <v>25783.33</v>
      </c>
      <c r="J100" s="207">
        <v>-1005549.97</v>
      </c>
    </row>
    <row r="101" spans="1:10" x14ac:dyDescent="0.25">
      <c r="A101" s="215" t="str">
        <f t="shared" si="3"/>
        <v>1</v>
      </c>
      <c r="B101" s="215">
        <f t="shared" si="4"/>
        <v>9</v>
      </c>
      <c r="C101" s="215">
        <f t="shared" si="5"/>
        <v>9</v>
      </c>
      <c r="D101" s="206">
        <v>168504012</v>
      </c>
      <c r="E101" s="206" t="s">
        <v>827</v>
      </c>
      <c r="F101" s="206" t="s">
        <v>147</v>
      </c>
      <c r="G101" s="207">
        <v>-90348295.489999995</v>
      </c>
      <c r="H101" s="207">
        <v>0</v>
      </c>
      <c r="I101" s="207">
        <v>2848028.49</v>
      </c>
      <c r="J101" s="207">
        <v>-93196323.980000004</v>
      </c>
    </row>
    <row r="102" spans="1:10" x14ac:dyDescent="0.25">
      <c r="A102" s="215" t="str">
        <f t="shared" si="3"/>
        <v>1</v>
      </c>
      <c r="B102" s="215">
        <f t="shared" si="4"/>
        <v>6</v>
      </c>
      <c r="C102" s="215">
        <f t="shared" si="5"/>
        <v>6</v>
      </c>
      <c r="D102" s="206">
        <v>168505</v>
      </c>
      <c r="E102" s="206" t="s">
        <v>828</v>
      </c>
      <c r="F102" s="206" t="s">
        <v>148</v>
      </c>
      <c r="G102" s="207">
        <v>-70126251.879999995</v>
      </c>
      <c r="H102" s="207">
        <v>0</v>
      </c>
      <c r="I102" s="207">
        <v>0</v>
      </c>
      <c r="J102" s="207">
        <v>-70126251.879999995</v>
      </c>
    </row>
    <row r="103" spans="1:10" x14ac:dyDescent="0.25">
      <c r="A103" s="215" t="str">
        <f t="shared" si="3"/>
        <v>1</v>
      </c>
      <c r="B103" s="215">
        <f t="shared" si="4"/>
        <v>9</v>
      </c>
      <c r="C103" s="215">
        <f t="shared" si="5"/>
        <v>9</v>
      </c>
      <c r="D103" s="206">
        <v>168505002</v>
      </c>
      <c r="E103" s="206" t="s">
        <v>829</v>
      </c>
      <c r="F103" s="206" t="s">
        <v>783</v>
      </c>
      <c r="G103" s="207">
        <v>-70126251.879999995</v>
      </c>
      <c r="H103" s="207">
        <v>0</v>
      </c>
      <c r="I103" s="207">
        <v>0</v>
      </c>
      <c r="J103" s="207">
        <v>-70126251.879999995</v>
      </c>
    </row>
    <row r="104" spans="1:10" x14ac:dyDescent="0.25">
      <c r="A104" s="215" t="str">
        <f t="shared" si="3"/>
        <v>1</v>
      </c>
      <c r="B104" s="215">
        <f t="shared" si="4"/>
        <v>6</v>
      </c>
      <c r="C104" s="215">
        <f t="shared" si="5"/>
        <v>6</v>
      </c>
      <c r="D104" s="206">
        <v>168506</v>
      </c>
      <c r="E104" s="206" t="s">
        <v>830</v>
      </c>
      <c r="F104" s="206" t="s">
        <v>149</v>
      </c>
      <c r="G104" s="207">
        <v>-248907566.06999999</v>
      </c>
      <c r="H104" s="207">
        <v>0</v>
      </c>
      <c r="I104" s="207">
        <v>6293982.1900000004</v>
      </c>
      <c r="J104" s="207">
        <v>-255201548.25999999</v>
      </c>
    </row>
    <row r="105" spans="1:10" x14ac:dyDescent="0.25">
      <c r="A105" s="215" t="str">
        <f t="shared" si="3"/>
        <v>1</v>
      </c>
      <c r="B105" s="215">
        <f t="shared" si="4"/>
        <v>9</v>
      </c>
      <c r="C105" s="215">
        <f t="shared" si="5"/>
        <v>9</v>
      </c>
      <c r="D105" s="206">
        <v>168506001</v>
      </c>
      <c r="E105" s="206" t="s">
        <v>831</v>
      </c>
      <c r="F105" s="206" t="s">
        <v>150</v>
      </c>
      <c r="G105" s="207">
        <v>-239922773.74000001</v>
      </c>
      <c r="H105" s="207">
        <v>0</v>
      </c>
      <c r="I105" s="207">
        <v>6185731.6799999997</v>
      </c>
      <c r="J105" s="207">
        <v>-246108505.41999999</v>
      </c>
    </row>
    <row r="106" spans="1:10" x14ac:dyDescent="0.25">
      <c r="A106" s="215" t="str">
        <f t="shared" si="3"/>
        <v>1</v>
      </c>
      <c r="B106" s="215">
        <f t="shared" si="4"/>
        <v>9</v>
      </c>
      <c r="C106" s="215">
        <f t="shared" si="5"/>
        <v>9</v>
      </c>
      <c r="D106" s="206">
        <v>168506002</v>
      </c>
      <c r="E106" s="206" t="s">
        <v>832</v>
      </c>
      <c r="F106" s="206" t="s">
        <v>153</v>
      </c>
      <c r="G106" s="207">
        <v>-8984792.3300000001</v>
      </c>
      <c r="H106" s="207">
        <v>0</v>
      </c>
      <c r="I106" s="207">
        <v>108250.51</v>
      </c>
      <c r="J106" s="207">
        <v>-9093042.8399999999</v>
      </c>
    </row>
    <row r="107" spans="1:10" x14ac:dyDescent="0.25">
      <c r="A107" s="215" t="str">
        <f t="shared" si="3"/>
        <v>1</v>
      </c>
      <c r="B107" s="215">
        <f t="shared" si="4"/>
        <v>6</v>
      </c>
      <c r="C107" s="215">
        <f t="shared" si="5"/>
        <v>6</v>
      </c>
      <c r="D107" s="206">
        <v>168507</v>
      </c>
      <c r="E107" s="206" t="s">
        <v>833</v>
      </c>
      <c r="F107" s="206" t="s">
        <v>143</v>
      </c>
      <c r="G107" s="207">
        <v>-3423807302.4299898</v>
      </c>
      <c r="H107" s="207">
        <v>0</v>
      </c>
      <c r="I107" s="207">
        <v>120082550.44</v>
      </c>
      <c r="J107" s="207">
        <v>-3543889852.8699899</v>
      </c>
    </row>
    <row r="108" spans="1:10" x14ac:dyDescent="0.25">
      <c r="A108" s="215" t="str">
        <f t="shared" si="3"/>
        <v>1</v>
      </c>
      <c r="B108" s="215">
        <f t="shared" si="4"/>
        <v>9</v>
      </c>
      <c r="C108" s="215">
        <f t="shared" si="5"/>
        <v>9</v>
      </c>
      <c r="D108" s="206">
        <v>168507001</v>
      </c>
      <c r="E108" s="206" t="s">
        <v>834</v>
      </c>
      <c r="F108" s="206" t="s">
        <v>144</v>
      </c>
      <c r="G108" s="207">
        <v>-825741132.69999897</v>
      </c>
      <c r="H108" s="207">
        <v>0</v>
      </c>
      <c r="I108" s="207">
        <v>24345574.399999999</v>
      </c>
      <c r="J108" s="207">
        <v>-850086707.09999895</v>
      </c>
    </row>
    <row r="109" spans="1:10" x14ac:dyDescent="0.25">
      <c r="A109" s="215" t="str">
        <f t="shared" si="3"/>
        <v>1</v>
      </c>
      <c r="B109" s="215">
        <f t="shared" si="4"/>
        <v>9</v>
      </c>
      <c r="C109" s="215">
        <f t="shared" si="5"/>
        <v>9</v>
      </c>
      <c r="D109" s="206">
        <v>168507002</v>
      </c>
      <c r="E109" s="206" t="s">
        <v>835</v>
      </c>
      <c r="F109" s="206" t="s">
        <v>145</v>
      </c>
      <c r="G109" s="207">
        <v>-2598066169.73</v>
      </c>
      <c r="H109" s="207">
        <v>0</v>
      </c>
      <c r="I109" s="207">
        <v>95736976.040000007</v>
      </c>
      <c r="J109" s="207">
        <v>-2693803145.77</v>
      </c>
    </row>
    <row r="110" spans="1:10" x14ac:dyDescent="0.25">
      <c r="A110" s="215" t="str">
        <f t="shared" si="3"/>
        <v>1</v>
      </c>
      <c r="B110" s="215">
        <f t="shared" si="4"/>
        <v>6</v>
      </c>
      <c r="C110" s="215">
        <f t="shared" si="5"/>
        <v>6</v>
      </c>
      <c r="D110" s="206">
        <v>168508</v>
      </c>
      <c r="E110" s="206" t="s">
        <v>836</v>
      </c>
      <c r="F110" s="206" t="s">
        <v>151</v>
      </c>
      <c r="G110" s="207">
        <v>-700263621.95000005</v>
      </c>
      <c r="H110" s="207">
        <v>0</v>
      </c>
      <c r="I110" s="207">
        <v>5303949.6500000004</v>
      </c>
      <c r="J110" s="207">
        <v>-705567571.60000002</v>
      </c>
    </row>
    <row r="111" spans="1:10" x14ac:dyDescent="0.25">
      <c r="A111" s="215" t="str">
        <f t="shared" si="3"/>
        <v>1</v>
      </c>
      <c r="B111" s="215">
        <f t="shared" si="4"/>
        <v>9</v>
      </c>
      <c r="C111" s="215">
        <f t="shared" si="5"/>
        <v>9</v>
      </c>
      <c r="D111" s="206">
        <v>168508002</v>
      </c>
      <c r="E111" s="206" t="s">
        <v>837</v>
      </c>
      <c r="F111" s="206" t="s">
        <v>152</v>
      </c>
      <c r="G111" s="207">
        <v>-700263621.95000005</v>
      </c>
      <c r="H111" s="207">
        <v>0</v>
      </c>
      <c r="I111" s="207">
        <v>5303949.6500000004</v>
      </c>
      <c r="J111" s="207">
        <v>-705567571.60000002</v>
      </c>
    </row>
    <row r="112" spans="1:10" x14ac:dyDescent="0.25">
      <c r="A112" s="215" t="str">
        <f t="shared" si="3"/>
        <v>1</v>
      </c>
      <c r="B112" s="215">
        <f t="shared" si="4"/>
        <v>6</v>
      </c>
      <c r="C112" s="215">
        <f t="shared" si="5"/>
        <v>6</v>
      </c>
      <c r="D112" s="206">
        <v>168509</v>
      </c>
      <c r="E112" s="206" t="s">
        <v>838</v>
      </c>
      <c r="F112" s="206" t="s">
        <v>839</v>
      </c>
      <c r="G112" s="207">
        <v>-3862000</v>
      </c>
      <c r="H112" s="207">
        <v>0</v>
      </c>
      <c r="I112" s="207">
        <v>0</v>
      </c>
      <c r="J112" s="207">
        <v>-3862000</v>
      </c>
    </row>
    <row r="113" spans="1:12" x14ac:dyDescent="0.25">
      <c r="A113" s="215" t="str">
        <f t="shared" si="3"/>
        <v>1</v>
      </c>
      <c r="B113" s="215">
        <f t="shared" si="4"/>
        <v>9</v>
      </c>
      <c r="C113" s="215">
        <f t="shared" si="5"/>
        <v>9</v>
      </c>
      <c r="D113" s="206">
        <v>168509002</v>
      </c>
      <c r="E113" s="206" t="s">
        <v>840</v>
      </c>
      <c r="F113" s="206" t="s">
        <v>818</v>
      </c>
      <c r="G113" s="207">
        <v>-3862000</v>
      </c>
      <c r="H113" s="207">
        <v>0</v>
      </c>
      <c r="I113" s="207">
        <v>0</v>
      </c>
      <c r="J113" s="207">
        <v>-3862000</v>
      </c>
    </row>
    <row r="114" spans="1:12" x14ac:dyDescent="0.25">
      <c r="A114" s="215" t="str">
        <f t="shared" si="3"/>
        <v>1</v>
      </c>
      <c r="B114" s="215">
        <f t="shared" si="4"/>
        <v>2</v>
      </c>
      <c r="C114" s="226">
        <f t="shared" si="5"/>
        <v>2</v>
      </c>
      <c r="D114" s="227">
        <v>19</v>
      </c>
      <c r="E114" s="227" t="s">
        <v>841</v>
      </c>
      <c r="F114" s="227" t="s">
        <v>35</v>
      </c>
      <c r="G114" s="228">
        <v>363991427171.87</v>
      </c>
      <c r="H114" s="228">
        <v>95483513299.740005</v>
      </c>
      <c r="I114" s="228">
        <v>141297709468.23999</v>
      </c>
      <c r="J114" s="228">
        <v>318177231003.37</v>
      </c>
      <c r="L114" s="218"/>
    </row>
    <row r="115" spans="1:12" x14ac:dyDescent="0.25">
      <c r="A115" s="215" t="str">
        <f t="shared" si="3"/>
        <v>1</v>
      </c>
      <c r="B115" s="215">
        <f t="shared" si="4"/>
        <v>4</v>
      </c>
      <c r="C115" s="215">
        <f t="shared" si="5"/>
        <v>4</v>
      </c>
      <c r="D115" s="206">
        <v>1906</v>
      </c>
      <c r="E115" s="206" t="s">
        <v>842</v>
      </c>
      <c r="F115" s="206" t="s">
        <v>156</v>
      </c>
      <c r="G115" s="207">
        <v>2105895264.5</v>
      </c>
      <c r="H115" s="207">
        <v>10749403</v>
      </c>
      <c r="I115" s="207">
        <v>592624860.79999995</v>
      </c>
      <c r="J115" s="207">
        <v>1524019806.7</v>
      </c>
      <c r="L115" s="218">
        <f>+ROUND(J115,0)</f>
        <v>1524019807</v>
      </c>
    </row>
    <row r="116" spans="1:12" x14ac:dyDescent="0.25">
      <c r="A116" s="215" t="str">
        <f t="shared" si="3"/>
        <v>1</v>
      </c>
      <c r="B116" s="215">
        <f t="shared" si="4"/>
        <v>6</v>
      </c>
      <c r="C116" s="215">
        <f t="shared" si="5"/>
        <v>6</v>
      </c>
      <c r="D116" s="206">
        <v>190603</v>
      </c>
      <c r="E116" s="206" t="s">
        <v>843</v>
      </c>
      <c r="F116" s="206" t="s">
        <v>157</v>
      </c>
      <c r="G116" s="207">
        <v>1173076253.5</v>
      </c>
      <c r="H116" s="207">
        <v>10749403</v>
      </c>
      <c r="I116" s="207">
        <v>592624860.79999995</v>
      </c>
      <c r="J116" s="207">
        <v>591200795.70000005</v>
      </c>
    </row>
    <row r="117" spans="1:12" x14ac:dyDescent="0.25">
      <c r="A117" s="215" t="str">
        <f t="shared" si="3"/>
        <v>1</v>
      </c>
      <c r="B117" s="215">
        <f t="shared" si="4"/>
        <v>9</v>
      </c>
      <c r="C117" s="215">
        <f t="shared" si="5"/>
        <v>9</v>
      </c>
      <c r="D117" s="206">
        <v>190603001</v>
      </c>
      <c r="E117" s="206" t="s">
        <v>844</v>
      </c>
      <c r="F117" s="206" t="s">
        <v>157</v>
      </c>
      <c r="G117" s="207">
        <v>1173076253.5</v>
      </c>
      <c r="H117" s="207">
        <v>10749403</v>
      </c>
      <c r="I117" s="207">
        <v>592624860.79999995</v>
      </c>
      <c r="J117" s="207">
        <v>591200795.70000005</v>
      </c>
    </row>
    <row r="118" spans="1:12" x14ac:dyDescent="0.25">
      <c r="A118" s="215" t="str">
        <f t="shared" si="3"/>
        <v>1</v>
      </c>
      <c r="B118" s="215">
        <f t="shared" si="4"/>
        <v>6</v>
      </c>
      <c r="C118" s="215">
        <f t="shared" si="5"/>
        <v>6</v>
      </c>
      <c r="D118" s="206">
        <v>190604</v>
      </c>
      <c r="E118" s="206" t="s">
        <v>845</v>
      </c>
      <c r="F118" s="206" t="s">
        <v>846</v>
      </c>
      <c r="G118" s="207">
        <v>932819011</v>
      </c>
      <c r="H118" s="207">
        <v>0</v>
      </c>
      <c r="I118" s="207">
        <v>0</v>
      </c>
      <c r="J118" s="207">
        <v>932819011</v>
      </c>
    </row>
    <row r="119" spans="1:12" x14ac:dyDescent="0.25">
      <c r="A119" s="215" t="str">
        <f t="shared" si="3"/>
        <v>1</v>
      </c>
      <c r="B119" s="215">
        <f t="shared" si="4"/>
        <v>9</v>
      </c>
      <c r="C119" s="215">
        <f t="shared" si="5"/>
        <v>9</v>
      </c>
      <c r="D119" s="206">
        <v>190604001</v>
      </c>
      <c r="E119" s="206" t="s">
        <v>847</v>
      </c>
      <c r="F119" s="206" t="s">
        <v>848</v>
      </c>
      <c r="G119" s="207">
        <v>932819011</v>
      </c>
      <c r="H119" s="207">
        <v>0</v>
      </c>
      <c r="I119" s="207">
        <v>0</v>
      </c>
      <c r="J119" s="207">
        <v>932819011</v>
      </c>
    </row>
    <row r="120" spans="1:12" x14ac:dyDescent="0.25">
      <c r="A120" s="215" t="str">
        <f t="shared" si="3"/>
        <v>1</v>
      </c>
      <c r="B120" s="215">
        <f t="shared" si="4"/>
        <v>4</v>
      </c>
      <c r="C120" s="215">
        <f t="shared" si="5"/>
        <v>4</v>
      </c>
      <c r="D120" s="206">
        <v>1908</v>
      </c>
      <c r="E120" s="206" t="s">
        <v>849</v>
      </c>
      <c r="F120" s="206" t="s">
        <v>36</v>
      </c>
      <c r="G120" s="207">
        <v>349681254434.31</v>
      </c>
      <c r="H120" s="207">
        <v>82288449501.630005</v>
      </c>
      <c r="I120" s="207">
        <v>131149218789</v>
      </c>
      <c r="J120" s="207">
        <v>300820485146.94</v>
      </c>
      <c r="L120" s="218">
        <f>+ROUND(J120,0)</f>
        <v>300820485147</v>
      </c>
    </row>
    <row r="121" spans="1:12" x14ac:dyDescent="0.25">
      <c r="A121" s="215" t="str">
        <f t="shared" si="3"/>
        <v>1</v>
      </c>
      <c r="B121" s="215">
        <f t="shared" si="4"/>
        <v>6</v>
      </c>
      <c r="C121" s="215">
        <f t="shared" si="5"/>
        <v>6</v>
      </c>
      <c r="D121" s="206">
        <v>190801</v>
      </c>
      <c r="E121" s="206" t="s">
        <v>850</v>
      </c>
      <c r="F121" s="206" t="s">
        <v>158</v>
      </c>
      <c r="G121" s="207">
        <v>339039609290.31</v>
      </c>
      <c r="H121" s="207">
        <v>82288449501.630005</v>
      </c>
      <c r="I121" s="207">
        <v>120507573645</v>
      </c>
      <c r="J121" s="207">
        <v>300820485146.94</v>
      </c>
    </row>
    <row r="122" spans="1:12" x14ac:dyDescent="0.25">
      <c r="A122" s="215" t="str">
        <f t="shared" si="3"/>
        <v>1</v>
      </c>
      <c r="B122" s="215">
        <f t="shared" si="4"/>
        <v>9</v>
      </c>
      <c r="C122" s="215">
        <f t="shared" si="5"/>
        <v>9</v>
      </c>
      <c r="D122" s="206">
        <v>190801001</v>
      </c>
      <c r="E122" s="206" t="s">
        <v>851</v>
      </c>
      <c r="F122" s="206" t="s">
        <v>158</v>
      </c>
      <c r="G122" s="207">
        <v>55022990611.379997</v>
      </c>
      <c r="H122" s="207">
        <v>68479704484.110001</v>
      </c>
      <c r="I122" s="207">
        <v>98447420436.570007</v>
      </c>
      <c r="J122" s="207">
        <v>25055274658.919998</v>
      </c>
    </row>
    <row r="123" spans="1:12" x14ac:dyDescent="0.25">
      <c r="A123" s="215" t="str">
        <f t="shared" si="3"/>
        <v>1</v>
      </c>
      <c r="B123" s="215">
        <f t="shared" si="4"/>
        <v>9</v>
      </c>
      <c r="C123" s="215">
        <f t="shared" si="5"/>
        <v>9</v>
      </c>
      <c r="D123" s="206">
        <v>190801002</v>
      </c>
      <c r="E123" s="206" t="s">
        <v>852</v>
      </c>
      <c r="F123" s="206" t="s">
        <v>159</v>
      </c>
      <c r="G123" s="207">
        <v>284016618678.92999</v>
      </c>
      <c r="H123" s="207">
        <v>13808745017.52</v>
      </c>
      <c r="I123" s="207">
        <v>22060153208.43</v>
      </c>
      <c r="J123" s="207">
        <v>275765210488.02002</v>
      </c>
    </row>
    <row r="124" spans="1:12" ht="30" x14ac:dyDescent="0.25">
      <c r="A124" s="215" t="str">
        <f t="shared" si="3"/>
        <v>1</v>
      </c>
      <c r="B124" s="215">
        <f t="shared" si="4"/>
        <v>6</v>
      </c>
      <c r="C124" s="215">
        <f t="shared" si="5"/>
        <v>6</v>
      </c>
      <c r="D124" s="206">
        <v>190803</v>
      </c>
      <c r="E124" s="206" t="s">
        <v>853</v>
      </c>
      <c r="F124" s="206" t="s">
        <v>160</v>
      </c>
      <c r="G124" s="207">
        <v>10641645144</v>
      </c>
      <c r="H124" s="207">
        <v>0</v>
      </c>
      <c r="I124" s="207">
        <v>10641645144</v>
      </c>
      <c r="J124" s="207">
        <v>0</v>
      </c>
    </row>
    <row r="125" spans="1:12" ht="30" x14ac:dyDescent="0.25">
      <c r="A125" s="215" t="str">
        <f t="shared" si="3"/>
        <v>1</v>
      </c>
      <c r="B125" s="215">
        <f t="shared" si="4"/>
        <v>9</v>
      </c>
      <c r="C125" s="215">
        <f t="shared" si="5"/>
        <v>9</v>
      </c>
      <c r="D125" s="206">
        <v>190803001</v>
      </c>
      <c r="E125" s="206" t="s">
        <v>854</v>
      </c>
      <c r="F125" s="206" t="s">
        <v>160</v>
      </c>
      <c r="G125" s="207">
        <v>10641645144</v>
      </c>
      <c r="H125" s="207">
        <v>0</v>
      </c>
      <c r="I125" s="207">
        <v>10641645144</v>
      </c>
      <c r="J125" s="207">
        <v>0</v>
      </c>
    </row>
    <row r="126" spans="1:12" x14ac:dyDescent="0.25">
      <c r="A126" s="215" t="str">
        <f t="shared" si="3"/>
        <v>1</v>
      </c>
      <c r="B126" s="215">
        <f t="shared" si="4"/>
        <v>4</v>
      </c>
      <c r="C126" s="215">
        <f t="shared" si="5"/>
        <v>4</v>
      </c>
      <c r="D126" s="206">
        <v>1970</v>
      </c>
      <c r="E126" s="206" t="s">
        <v>855</v>
      </c>
      <c r="F126" s="206" t="s">
        <v>38</v>
      </c>
      <c r="G126" s="207">
        <v>6897582652.8999996</v>
      </c>
      <c r="H126" s="207">
        <v>8449636767.9200001</v>
      </c>
      <c r="I126" s="207">
        <v>6989937352.5299997</v>
      </c>
      <c r="J126" s="207">
        <v>8357282068.29</v>
      </c>
      <c r="L126" s="218">
        <f>+ROUND(J126,0)</f>
        <v>8357282068</v>
      </c>
    </row>
    <row r="127" spans="1:12" x14ac:dyDescent="0.25">
      <c r="A127" s="215" t="str">
        <f t="shared" si="3"/>
        <v>1</v>
      </c>
      <c r="B127" s="215">
        <f t="shared" si="4"/>
        <v>6</v>
      </c>
      <c r="C127" s="215">
        <f t="shared" si="5"/>
        <v>6</v>
      </c>
      <c r="D127" s="206">
        <v>197007</v>
      </c>
      <c r="E127" s="206" t="s">
        <v>856</v>
      </c>
      <c r="F127" s="206" t="s">
        <v>161</v>
      </c>
      <c r="G127" s="207">
        <v>6217215298.29</v>
      </c>
      <c r="H127" s="207">
        <v>8449636767.9200001</v>
      </c>
      <c r="I127" s="207">
        <v>6746337352.5299997</v>
      </c>
      <c r="J127" s="207">
        <v>7920514713.6800003</v>
      </c>
    </row>
    <row r="128" spans="1:12" x14ac:dyDescent="0.25">
      <c r="A128" s="215" t="str">
        <f t="shared" si="3"/>
        <v>1</v>
      </c>
      <c r="B128" s="215">
        <f t="shared" si="4"/>
        <v>9</v>
      </c>
      <c r="C128" s="215">
        <f t="shared" si="5"/>
        <v>9</v>
      </c>
      <c r="D128" s="206">
        <v>197007001</v>
      </c>
      <c r="E128" s="206" t="s">
        <v>857</v>
      </c>
      <c r="F128" s="206" t="s">
        <v>161</v>
      </c>
      <c r="G128" s="207">
        <v>6217215298.29</v>
      </c>
      <c r="H128" s="207">
        <v>8449636767.9200001</v>
      </c>
      <c r="I128" s="207">
        <v>6746337352.5299997</v>
      </c>
      <c r="J128" s="207">
        <v>7920514713.6800003</v>
      </c>
    </row>
    <row r="129" spans="1:12" x14ac:dyDescent="0.25">
      <c r="A129" s="215" t="str">
        <f t="shared" si="3"/>
        <v>1</v>
      </c>
      <c r="B129" s="215">
        <f t="shared" si="4"/>
        <v>6</v>
      </c>
      <c r="C129" s="215">
        <f t="shared" si="5"/>
        <v>6</v>
      </c>
      <c r="D129" s="206">
        <v>197008</v>
      </c>
      <c r="E129" s="206" t="s">
        <v>858</v>
      </c>
      <c r="F129" s="206" t="s">
        <v>859</v>
      </c>
      <c r="G129" s="207">
        <v>680367354.61000001</v>
      </c>
      <c r="H129" s="207">
        <v>0</v>
      </c>
      <c r="I129" s="207">
        <v>243600000</v>
      </c>
      <c r="J129" s="207">
        <v>436767354.61000001</v>
      </c>
    </row>
    <row r="130" spans="1:12" x14ac:dyDescent="0.25">
      <c r="A130" s="215" t="str">
        <f t="shared" si="3"/>
        <v>1</v>
      </c>
      <c r="B130" s="215">
        <f t="shared" si="4"/>
        <v>9</v>
      </c>
      <c r="C130" s="215">
        <f t="shared" si="5"/>
        <v>9</v>
      </c>
      <c r="D130" s="206">
        <v>197008001</v>
      </c>
      <c r="E130" s="206" t="s">
        <v>860</v>
      </c>
      <c r="F130" s="206" t="s">
        <v>859</v>
      </c>
      <c r="G130" s="207">
        <v>680367354.61000001</v>
      </c>
      <c r="H130" s="207">
        <v>0</v>
      </c>
      <c r="I130" s="207">
        <v>243600000</v>
      </c>
      <c r="J130" s="207">
        <v>436767354.61000001</v>
      </c>
    </row>
    <row r="131" spans="1:12" ht="30" x14ac:dyDescent="0.25">
      <c r="A131" s="215" t="str">
        <f t="shared" si="3"/>
        <v>1</v>
      </c>
      <c r="B131" s="215">
        <f t="shared" si="4"/>
        <v>4</v>
      </c>
      <c r="C131" s="215">
        <f t="shared" si="5"/>
        <v>4</v>
      </c>
      <c r="D131" s="206">
        <v>1975</v>
      </c>
      <c r="E131" s="206" t="s">
        <v>861</v>
      </c>
      <c r="F131" s="206" t="s">
        <v>39</v>
      </c>
      <c r="G131" s="207">
        <v>-6624847386.29</v>
      </c>
      <c r="H131" s="207">
        <v>2495753783.1900001</v>
      </c>
      <c r="I131" s="207">
        <v>2565928465.9099998</v>
      </c>
      <c r="J131" s="207">
        <v>-6695022069.0100002</v>
      </c>
      <c r="L131" s="218">
        <f>+ROUND(J131,0)</f>
        <v>-6695022069</v>
      </c>
    </row>
    <row r="132" spans="1:12" x14ac:dyDescent="0.25">
      <c r="A132" s="215" t="str">
        <f t="shared" si="3"/>
        <v>1</v>
      </c>
      <c r="B132" s="215">
        <f t="shared" si="4"/>
        <v>6</v>
      </c>
      <c r="C132" s="215">
        <f t="shared" si="5"/>
        <v>6</v>
      </c>
      <c r="D132" s="206">
        <v>197507</v>
      </c>
      <c r="E132" s="206" t="s">
        <v>862</v>
      </c>
      <c r="F132" s="206" t="s">
        <v>161</v>
      </c>
      <c r="G132" s="207">
        <v>-6624847386.29</v>
      </c>
      <c r="H132" s="207">
        <v>2495753783.1900001</v>
      </c>
      <c r="I132" s="207">
        <v>2565928465.9099998</v>
      </c>
      <c r="J132" s="207">
        <v>-6695022069.0100002</v>
      </c>
    </row>
    <row r="133" spans="1:12" x14ac:dyDescent="0.25">
      <c r="A133" s="215" t="str">
        <f t="shared" si="3"/>
        <v>1</v>
      </c>
      <c r="B133" s="215">
        <f t="shared" si="4"/>
        <v>9</v>
      </c>
      <c r="C133" s="215">
        <f t="shared" si="5"/>
        <v>9</v>
      </c>
      <c r="D133" s="206">
        <v>197507001</v>
      </c>
      <c r="E133" s="206" t="s">
        <v>863</v>
      </c>
      <c r="F133" s="206" t="s">
        <v>161</v>
      </c>
      <c r="G133" s="207">
        <v>-6624847386.29</v>
      </c>
      <c r="H133" s="207">
        <v>2495753783.1900001</v>
      </c>
      <c r="I133" s="207">
        <v>2565928465.9099998</v>
      </c>
      <c r="J133" s="207">
        <v>-6695022069.0100002</v>
      </c>
    </row>
    <row r="134" spans="1:12" x14ac:dyDescent="0.25">
      <c r="A134" s="215" t="str">
        <f t="shared" si="3"/>
        <v>1</v>
      </c>
      <c r="B134" s="215">
        <f t="shared" si="4"/>
        <v>4</v>
      </c>
      <c r="C134" s="215">
        <f t="shared" si="5"/>
        <v>4</v>
      </c>
      <c r="D134" s="206">
        <v>1986</v>
      </c>
      <c r="E134" s="206" t="s">
        <v>864</v>
      </c>
      <c r="F134" s="206" t="s">
        <v>865</v>
      </c>
      <c r="G134" s="207">
        <v>11931542206.450001</v>
      </c>
      <c r="H134" s="207">
        <v>2238923844</v>
      </c>
      <c r="I134" s="207">
        <v>0</v>
      </c>
      <c r="J134" s="207">
        <v>14170466050.450001</v>
      </c>
      <c r="L134" s="218">
        <f>+ROUND(J134,0)</f>
        <v>14170466050</v>
      </c>
    </row>
    <row r="135" spans="1:12" x14ac:dyDescent="0.25">
      <c r="A135" s="215" t="str">
        <f t="shared" si="3"/>
        <v>1</v>
      </c>
      <c r="B135" s="215">
        <f t="shared" si="4"/>
        <v>6</v>
      </c>
      <c r="C135" s="215">
        <f t="shared" si="5"/>
        <v>6</v>
      </c>
      <c r="D135" s="206">
        <v>198604</v>
      </c>
      <c r="E135" s="206" t="s">
        <v>866</v>
      </c>
      <c r="F135" s="206" t="s">
        <v>867</v>
      </c>
      <c r="G135" s="207">
        <v>11931542206.450001</v>
      </c>
      <c r="H135" s="207">
        <v>2238923844</v>
      </c>
      <c r="I135" s="207">
        <v>0</v>
      </c>
      <c r="J135" s="207">
        <v>14170466050.450001</v>
      </c>
    </row>
    <row r="136" spans="1:12" x14ac:dyDescent="0.25">
      <c r="A136" s="215" t="str">
        <f t="shared" si="3"/>
        <v>1</v>
      </c>
      <c r="B136" s="215">
        <f t="shared" si="4"/>
        <v>9</v>
      </c>
      <c r="C136" s="215">
        <f t="shared" si="5"/>
        <v>9</v>
      </c>
      <c r="D136" s="206">
        <v>198604001</v>
      </c>
      <c r="E136" s="206" t="s">
        <v>868</v>
      </c>
      <c r="F136" s="206" t="s">
        <v>869</v>
      </c>
      <c r="G136" s="207">
        <v>11931542206.450001</v>
      </c>
      <c r="H136" s="207">
        <v>2238923844</v>
      </c>
      <c r="I136" s="207">
        <v>0</v>
      </c>
      <c r="J136" s="207">
        <v>14170466050.450001</v>
      </c>
    </row>
    <row r="137" spans="1:12" x14ac:dyDescent="0.25">
      <c r="A137" s="215" t="str">
        <f t="shared" ref="A137:A200" si="6">+LEFT(D137,$A$6)</f>
        <v>2</v>
      </c>
      <c r="B137" s="215">
        <f t="shared" ref="B137:B200" si="7">+LEN(D137)</f>
        <v>1</v>
      </c>
      <c r="C137" s="223">
        <f t="shared" ref="C137:C200" si="8">+LEN(D137)</f>
        <v>1</v>
      </c>
      <c r="D137" s="224" t="s">
        <v>870</v>
      </c>
      <c r="E137" s="224" t="s">
        <v>870</v>
      </c>
      <c r="F137" s="224" t="s">
        <v>162</v>
      </c>
      <c r="G137" s="225">
        <v>1830737621521.1699</v>
      </c>
      <c r="H137" s="225">
        <v>228574981320.92001</v>
      </c>
      <c r="I137" s="225">
        <v>859504561878.20996</v>
      </c>
      <c r="J137" s="225">
        <v>2461667202078.46</v>
      </c>
    </row>
    <row r="138" spans="1:12" x14ac:dyDescent="0.25">
      <c r="A138" s="215" t="str">
        <f t="shared" si="6"/>
        <v>2</v>
      </c>
      <c r="B138" s="215">
        <f t="shared" si="7"/>
        <v>2</v>
      </c>
      <c r="C138" s="226">
        <f t="shared" si="8"/>
        <v>2</v>
      </c>
      <c r="D138" s="227">
        <v>24</v>
      </c>
      <c r="E138" s="227" t="s">
        <v>871</v>
      </c>
      <c r="F138" s="227" t="s">
        <v>6</v>
      </c>
      <c r="G138" s="228">
        <v>507316263287.16998</v>
      </c>
      <c r="H138" s="228">
        <v>215045922895.20999</v>
      </c>
      <c r="I138" s="228">
        <v>202733660252.57999</v>
      </c>
      <c r="J138" s="228">
        <v>495004000644.53998</v>
      </c>
      <c r="L138" s="218"/>
    </row>
    <row r="139" spans="1:12" ht="30" x14ac:dyDescent="0.25">
      <c r="A139" s="215" t="str">
        <f t="shared" si="6"/>
        <v>2</v>
      </c>
      <c r="B139" s="215">
        <f t="shared" si="7"/>
        <v>4</v>
      </c>
      <c r="C139" s="215">
        <f t="shared" si="8"/>
        <v>4</v>
      </c>
      <c r="D139" s="206">
        <v>2401</v>
      </c>
      <c r="E139" s="206" t="s">
        <v>872</v>
      </c>
      <c r="F139" s="206" t="s">
        <v>8</v>
      </c>
      <c r="G139" s="207">
        <v>2232429055.1900101</v>
      </c>
      <c r="H139" s="207">
        <v>23182596157.82</v>
      </c>
      <c r="I139" s="207">
        <v>23528395103.380001</v>
      </c>
      <c r="J139" s="207">
        <v>2578228000.75001</v>
      </c>
      <c r="L139" s="218">
        <f>+ROUND(J139,0)</f>
        <v>2578228001</v>
      </c>
    </row>
    <row r="140" spans="1:12" x14ac:dyDescent="0.25">
      <c r="A140" s="215" t="str">
        <f t="shared" si="6"/>
        <v>2</v>
      </c>
      <c r="B140" s="215">
        <f t="shared" si="7"/>
        <v>6</v>
      </c>
      <c r="C140" s="215">
        <f t="shared" si="8"/>
        <v>6</v>
      </c>
      <c r="D140" s="206">
        <v>240101</v>
      </c>
      <c r="E140" s="206" t="s">
        <v>873</v>
      </c>
      <c r="F140" s="206" t="s">
        <v>163</v>
      </c>
      <c r="G140" s="207">
        <v>21528765.960000001</v>
      </c>
      <c r="H140" s="207">
        <v>83901749.150000006</v>
      </c>
      <c r="I140" s="207">
        <v>90468938.25</v>
      </c>
      <c r="J140" s="207">
        <v>28095955.059999999</v>
      </c>
    </row>
    <row r="141" spans="1:12" x14ac:dyDescent="0.25">
      <c r="A141" s="215" t="str">
        <f t="shared" si="6"/>
        <v>2</v>
      </c>
      <c r="B141" s="215">
        <f t="shared" si="7"/>
        <v>9</v>
      </c>
      <c r="C141" s="215">
        <f t="shared" si="8"/>
        <v>9</v>
      </c>
      <c r="D141" s="206">
        <v>240101001</v>
      </c>
      <c r="E141" s="206" t="s">
        <v>874</v>
      </c>
      <c r="F141" s="206" t="s">
        <v>163</v>
      </c>
      <c r="G141" s="207">
        <v>21528765.960000001</v>
      </c>
      <c r="H141" s="207">
        <v>83901749.150000006</v>
      </c>
      <c r="I141" s="207">
        <v>90468938.25</v>
      </c>
      <c r="J141" s="207">
        <v>28095955.059999999</v>
      </c>
    </row>
    <row r="142" spans="1:12" x14ac:dyDescent="0.25">
      <c r="A142" s="215" t="str">
        <f t="shared" si="6"/>
        <v>2</v>
      </c>
      <c r="B142" s="215">
        <f t="shared" si="7"/>
        <v>6</v>
      </c>
      <c r="C142" s="215">
        <f t="shared" si="8"/>
        <v>6</v>
      </c>
      <c r="D142" s="206">
        <v>240102</v>
      </c>
      <c r="E142" s="206" t="s">
        <v>875</v>
      </c>
      <c r="F142" s="206" t="s">
        <v>164</v>
      </c>
      <c r="G142" s="207">
        <v>2210900289.23001</v>
      </c>
      <c r="H142" s="207">
        <v>23098694408.669998</v>
      </c>
      <c r="I142" s="207">
        <v>23437926165.130001</v>
      </c>
      <c r="J142" s="207">
        <v>2550132045.6900101</v>
      </c>
    </row>
    <row r="143" spans="1:12" x14ac:dyDescent="0.25">
      <c r="A143" s="215" t="str">
        <f t="shared" si="6"/>
        <v>2</v>
      </c>
      <c r="B143" s="215">
        <f t="shared" si="7"/>
        <v>9</v>
      </c>
      <c r="C143" s="215">
        <f t="shared" si="8"/>
        <v>9</v>
      </c>
      <c r="D143" s="206">
        <v>240102001</v>
      </c>
      <c r="E143" s="206" t="s">
        <v>876</v>
      </c>
      <c r="F143" s="206" t="s">
        <v>165</v>
      </c>
      <c r="G143" s="207">
        <v>2210900289.23001</v>
      </c>
      <c r="H143" s="207">
        <v>23098694408.669998</v>
      </c>
      <c r="I143" s="207">
        <v>23437926165.130001</v>
      </c>
      <c r="J143" s="207">
        <v>2550132045.6900101</v>
      </c>
    </row>
    <row r="144" spans="1:12" x14ac:dyDescent="0.25">
      <c r="A144" s="215" t="str">
        <f t="shared" si="6"/>
        <v>2</v>
      </c>
      <c r="B144" s="215">
        <f t="shared" si="7"/>
        <v>4</v>
      </c>
      <c r="C144" s="215">
        <f t="shared" si="8"/>
        <v>4</v>
      </c>
      <c r="D144" s="206">
        <v>2403</v>
      </c>
      <c r="E144" s="206" t="s">
        <v>877</v>
      </c>
      <c r="F144" s="206" t="s">
        <v>878</v>
      </c>
      <c r="G144" s="207">
        <v>30289692900.639999</v>
      </c>
      <c r="H144" s="207">
        <v>14534980676.67</v>
      </c>
      <c r="I144" s="207">
        <v>8199994827.8199997</v>
      </c>
      <c r="J144" s="207">
        <v>23954707051.790001</v>
      </c>
      <c r="L144" s="218">
        <f>+ROUND(J144,0)</f>
        <v>23954707052</v>
      </c>
    </row>
    <row r="145" spans="1:12" x14ac:dyDescent="0.25">
      <c r="A145" s="215" t="str">
        <f t="shared" si="6"/>
        <v>2</v>
      </c>
      <c r="B145" s="215">
        <f t="shared" si="7"/>
        <v>6</v>
      </c>
      <c r="C145" s="215">
        <f t="shared" si="8"/>
        <v>6</v>
      </c>
      <c r="D145" s="206">
        <v>240315</v>
      </c>
      <c r="E145" s="206" t="s">
        <v>879</v>
      </c>
      <c r="F145" s="206" t="s">
        <v>137</v>
      </c>
      <c r="G145" s="207">
        <v>30289692900.639999</v>
      </c>
      <c r="H145" s="207">
        <v>14534980676.67</v>
      </c>
      <c r="I145" s="207">
        <v>8199994827.8199997</v>
      </c>
      <c r="J145" s="207">
        <v>23954707051.790001</v>
      </c>
    </row>
    <row r="146" spans="1:12" x14ac:dyDescent="0.25">
      <c r="A146" s="215" t="str">
        <f t="shared" si="6"/>
        <v>2</v>
      </c>
      <c r="B146" s="215">
        <f t="shared" si="7"/>
        <v>9</v>
      </c>
      <c r="C146" s="215">
        <f t="shared" si="8"/>
        <v>9</v>
      </c>
      <c r="D146" s="206">
        <v>240315001</v>
      </c>
      <c r="E146" s="206" t="s">
        <v>880</v>
      </c>
      <c r="F146" s="206" t="s">
        <v>137</v>
      </c>
      <c r="G146" s="207">
        <v>30289692900.639999</v>
      </c>
      <c r="H146" s="207">
        <v>14534980676.67</v>
      </c>
      <c r="I146" s="207">
        <v>8199994827.8199997</v>
      </c>
      <c r="J146" s="207">
        <v>23954707051.790001</v>
      </c>
    </row>
    <row r="147" spans="1:12" x14ac:dyDescent="0.25">
      <c r="A147" s="215" t="str">
        <f t="shared" si="6"/>
        <v>2</v>
      </c>
      <c r="B147" s="215">
        <f t="shared" si="7"/>
        <v>4</v>
      </c>
      <c r="C147" s="215">
        <f t="shared" si="8"/>
        <v>4</v>
      </c>
      <c r="D147" s="206">
        <v>2407</v>
      </c>
      <c r="E147" s="206" t="s">
        <v>881</v>
      </c>
      <c r="F147" s="206" t="s">
        <v>9</v>
      </c>
      <c r="G147" s="207">
        <v>2289737894.5100002</v>
      </c>
      <c r="H147" s="207">
        <v>10301147572.620001</v>
      </c>
      <c r="I147" s="207">
        <v>9660821535.1900005</v>
      </c>
      <c r="J147" s="207">
        <v>1649411857.0799999</v>
      </c>
      <c r="L147" s="218">
        <f>+ROUND(J147,0)</f>
        <v>1649411857</v>
      </c>
    </row>
    <row r="148" spans="1:12" x14ac:dyDescent="0.25">
      <c r="A148" s="215" t="str">
        <f t="shared" si="6"/>
        <v>2</v>
      </c>
      <c r="B148" s="215">
        <f t="shared" si="7"/>
        <v>6</v>
      </c>
      <c r="C148" s="215">
        <f t="shared" si="8"/>
        <v>6</v>
      </c>
      <c r="D148" s="206">
        <v>240720</v>
      </c>
      <c r="E148" s="206" t="s">
        <v>882</v>
      </c>
      <c r="F148" s="206" t="s">
        <v>168</v>
      </c>
      <c r="G148" s="207">
        <v>2289020698.4299998</v>
      </c>
      <c r="H148" s="207">
        <v>10291913572.620001</v>
      </c>
      <c r="I148" s="207">
        <v>9648443062.1900005</v>
      </c>
      <c r="J148" s="207">
        <v>1645550188</v>
      </c>
    </row>
    <row r="149" spans="1:12" x14ac:dyDescent="0.25">
      <c r="A149" s="215" t="str">
        <f t="shared" si="6"/>
        <v>2</v>
      </c>
      <c r="B149" s="215">
        <f t="shared" si="7"/>
        <v>9</v>
      </c>
      <c r="C149" s="215">
        <f t="shared" si="8"/>
        <v>9</v>
      </c>
      <c r="D149" s="206">
        <v>240720001</v>
      </c>
      <c r="E149" s="206" t="s">
        <v>883</v>
      </c>
      <c r="F149" s="206" t="s">
        <v>168</v>
      </c>
      <c r="G149" s="207">
        <v>2289020698.4299998</v>
      </c>
      <c r="H149" s="207">
        <v>10291913572.620001</v>
      </c>
      <c r="I149" s="207">
        <v>9648443062.1900005</v>
      </c>
      <c r="J149" s="207">
        <v>1645550188</v>
      </c>
    </row>
    <row r="150" spans="1:12" x14ac:dyDescent="0.25">
      <c r="A150" s="215" t="str">
        <f t="shared" si="6"/>
        <v>2</v>
      </c>
      <c r="B150" s="215">
        <f t="shared" si="7"/>
        <v>6</v>
      </c>
      <c r="C150" s="215">
        <f t="shared" si="8"/>
        <v>6</v>
      </c>
      <c r="D150" s="206">
        <v>240722</v>
      </c>
      <c r="E150" s="206" t="s">
        <v>884</v>
      </c>
      <c r="F150" s="206" t="s">
        <v>169</v>
      </c>
      <c r="G150" s="207">
        <v>717196</v>
      </c>
      <c r="H150" s="207">
        <v>0</v>
      </c>
      <c r="I150" s="207">
        <v>66473</v>
      </c>
      <c r="J150" s="207">
        <v>783669</v>
      </c>
    </row>
    <row r="151" spans="1:12" ht="30" x14ac:dyDescent="0.25">
      <c r="A151" s="215" t="str">
        <f t="shared" si="6"/>
        <v>2</v>
      </c>
      <c r="B151" s="215">
        <f t="shared" si="7"/>
        <v>9</v>
      </c>
      <c r="C151" s="215">
        <f t="shared" si="8"/>
        <v>9</v>
      </c>
      <c r="D151" s="206">
        <v>240722002</v>
      </c>
      <c r="E151" s="206" t="s">
        <v>885</v>
      </c>
      <c r="F151" s="206" t="s">
        <v>170</v>
      </c>
      <c r="G151" s="207">
        <v>716226</v>
      </c>
      <c r="H151" s="207">
        <v>0</v>
      </c>
      <c r="I151" s="207">
        <v>66473</v>
      </c>
      <c r="J151" s="207">
        <v>782699</v>
      </c>
    </row>
    <row r="152" spans="1:12" x14ac:dyDescent="0.25">
      <c r="A152" s="215" t="str">
        <f t="shared" si="6"/>
        <v>2</v>
      </c>
      <c r="B152" s="215">
        <f t="shared" si="7"/>
        <v>9</v>
      </c>
      <c r="C152" s="215">
        <f t="shared" si="8"/>
        <v>9</v>
      </c>
      <c r="D152" s="206">
        <v>240722003</v>
      </c>
      <c r="E152" s="206" t="s">
        <v>886</v>
      </c>
      <c r="F152" s="206" t="s">
        <v>169</v>
      </c>
      <c r="G152" s="207">
        <v>970</v>
      </c>
      <c r="H152" s="207">
        <v>0</v>
      </c>
      <c r="I152" s="207">
        <v>0</v>
      </c>
      <c r="J152" s="207">
        <v>970</v>
      </c>
    </row>
    <row r="153" spans="1:12" x14ac:dyDescent="0.25">
      <c r="A153" s="215" t="str">
        <f t="shared" si="6"/>
        <v>2</v>
      </c>
      <c r="B153" s="215">
        <f t="shared" si="7"/>
        <v>6</v>
      </c>
      <c r="C153" s="215">
        <f t="shared" si="8"/>
        <v>6</v>
      </c>
      <c r="D153" s="206">
        <v>240790</v>
      </c>
      <c r="E153" s="206" t="s">
        <v>887</v>
      </c>
      <c r="F153" s="206" t="s">
        <v>171</v>
      </c>
      <c r="G153" s="207">
        <v>0.08</v>
      </c>
      <c r="H153" s="207">
        <v>9234000</v>
      </c>
      <c r="I153" s="207">
        <v>12312000</v>
      </c>
      <c r="J153" s="207">
        <v>3078000.08</v>
      </c>
    </row>
    <row r="154" spans="1:12" x14ac:dyDescent="0.25">
      <c r="A154" s="215" t="str">
        <f t="shared" si="6"/>
        <v>2</v>
      </c>
      <c r="B154" s="215">
        <f t="shared" si="7"/>
        <v>9</v>
      </c>
      <c r="C154" s="215">
        <f t="shared" si="8"/>
        <v>9</v>
      </c>
      <c r="D154" s="206">
        <v>240790001</v>
      </c>
      <c r="E154" s="206" t="s">
        <v>888</v>
      </c>
      <c r="F154" s="206" t="s">
        <v>171</v>
      </c>
      <c r="G154" s="207">
        <v>0.08</v>
      </c>
      <c r="H154" s="207">
        <v>9234000</v>
      </c>
      <c r="I154" s="207">
        <v>12312000</v>
      </c>
      <c r="J154" s="207">
        <v>3078000.08</v>
      </c>
    </row>
    <row r="155" spans="1:12" x14ac:dyDescent="0.25">
      <c r="A155" s="215" t="str">
        <f t="shared" si="6"/>
        <v>2</v>
      </c>
      <c r="B155" s="215">
        <f t="shared" si="7"/>
        <v>4</v>
      </c>
      <c r="C155" s="215">
        <f t="shared" si="8"/>
        <v>4</v>
      </c>
      <c r="D155" s="206">
        <v>2424</v>
      </c>
      <c r="E155" s="206" t="s">
        <v>889</v>
      </c>
      <c r="F155" s="206" t="s">
        <v>11</v>
      </c>
      <c r="G155" s="207">
        <v>272781600.68000001</v>
      </c>
      <c r="H155" s="207">
        <v>778781839</v>
      </c>
      <c r="I155" s="207">
        <v>578305256</v>
      </c>
      <c r="J155" s="207">
        <v>72305017.680000007</v>
      </c>
      <c r="L155" s="218">
        <f>+ROUND(J155,0)</f>
        <v>72305018</v>
      </c>
    </row>
    <row r="156" spans="1:12" x14ac:dyDescent="0.25">
      <c r="A156" s="215" t="str">
        <f t="shared" si="6"/>
        <v>2</v>
      </c>
      <c r="B156" s="215">
        <f t="shared" si="7"/>
        <v>6</v>
      </c>
      <c r="C156" s="215">
        <f t="shared" si="8"/>
        <v>6</v>
      </c>
      <c r="D156" s="206">
        <v>242401</v>
      </c>
      <c r="E156" s="206" t="s">
        <v>890</v>
      </c>
      <c r="F156" s="206" t="s">
        <v>172</v>
      </c>
      <c r="G156" s="207">
        <v>135777025</v>
      </c>
      <c r="H156" s="207">
        <v>275140391</v>
      </c>
      <c r="I156" s="207">
        <v>158583151</v>
      </c>
      <c r="J156" s="207">
        <v>19219785</v>
      </c>
    </row>
    <row r="157" spans="1:12" x14ac:dyDescent="0.25">
      <c r="A157" s="215" t="str">
        <f t="shared" si="6"/>
        <v>2</v>
      </c>
      <c r="B157" s="215">
        <f t="shared" si="7"/>
        <v>9</v>
      </c>
      <c r="C157" s="215">
        <f t="shared" si="8"/>
        <v>9</v>
      </c>
      <c r="D157" s="206">
        <v>242401001</v>
      </c>
      <c r="E157" s="206" t="s">
        <v>891</v>
      </c>
      <c r="F157" s="206" t="s">
        <v>172</v>
      </c>
      <c r="G157" s="207">
        <v>135777025</v>
      </c>
      <c r="H157" s="207">
        <v>275140391</v>
      </c>
      <c r="I157" s="207">
        <v>158583151</v>
      </c>
      <c r="J157" s="207">
        <v>19219785</v>
      </c>
    </row>
    <row r="158" spans="1:12" x14ac:dyDescent="0.25">
      <c r="A158" s="215" t="str">
        <f t="shared" si="6"/>
        <v>2</v>
      </c>
      <c r="B158" s="215">
        <f t="shared" si="7"/>
        <v>6</v>
      </c>
      <c r="C158" s="215">
        <f t="shared" si="8"/>
        <v>6</v>
      </c>
      <c r="D158" s="206">
        <v>242402</v>
      </c>
      <c r="E158" s="206" t="s">
        <v>892</v>
      </c>
      <c r="F158" s="206" t="s">
        <v>173</v>
      </c>
      <c r="G158" s="207">
        <v>126433574.68000001</v>
      </c>
      <c r="H158" s="207">
        <v>203740449</v>
      </c>
      <c r="I158" s="207">
        <v>108744904</v>
      </c>
      <c r="J158" s="207">
        <v>31438029.68</v>
      </c>
    </row>
    <row r="159" spans="1:12" x14ac:dyDescent="0.25">
      <c r="A159" s="215" t="str">
        <f t="shared" si="6"/>
        <v>2</v>
      </c>
      <c r="B159" s="215">
        <f t="shared" si="7"/>
        <v>9</v>
      </c>
      <c r="C159" s="215">
        <f t="shared" si="8"/>
        <v>9</v>
      </c>
      <c r="D159" s="206">
        <v>242402001</v>
      </c>
      <c r="E159" s="206" t="s">
        <v>893</v>
      </c>
      <c r="F159" s="206" t="s">
        <v>173</v>
      </c>
      <c r="G159" s="207">
        <v>126433574.68000001</v>
      </c>
      <c r="H159" s="207">
        <v>203740449</v>
      </c>
      <c r="I159" s="207">
        <v>108744904</v>
      </c>
      <c r="J159" s="207">
        <v>31438029.68</v>
      </c>
    </row>
    <row r="160" spans="1:12" x14ac:dyDescent="0.25">
      <c r="A160" s="215" t="str">
        <f t="shared" si="6"/>
        <v>2</v>
      </c>
      <c r="B160" s="215">
        <f t="shared" si="7"/>
        <v>6</v>
      </c>
      <c r="C160" s="215">
        <f t="shared" si="8"/>
        <v>6</v>
      </c>
      <c r="D160" s="206">
        <v>242405</v>
      </c>
      <c r="E160" s="206" t="s">
        <v>894</v>
      </c>
      <c r="F160" s="206" t="s">
        <v>895</v>
      </c>
      <c r="G160" s="207">
        <v>54204</v>
      </c>
      <c r="H160" s="207">
        <v>21591727</v>
      </c>
      <c r="I160" s="207">
        <v>21591727</v>
      </c>
      <c r="J160" s="207">
        <v>54204</v>
      </c>
    </row>
    <row r="161" spans="1:12" x14ac:dyDescent="0.25">
      <c r="A161" s="215" t="str">
        <f t="shared" si="6"/>
        <v>2</v>
      </c>
      <c r="B161" s="215">
        <f t="shared" si="7"/>
        <v>9</v>
      </c>
      <c r="C161" s="215">
        <f t="shared" si="8"/>
        <v>9</v>
      </c>
      <c r="D161" s="206">
        <v>242405001</v>
      </c>
      <c r="E161" s="206" t="s">
        <v>896</v>
      </c>
      <c r="F161" s="206" t="s">
        <v>895</v>
      </c>
      <c r="G161" s="207">
        <v>54204</v>
      </c>
      <c r="H161" s="207">
        <v>21591727</v>
      </c>
      <c r="I161" s="207">
        <v>21591727</v>
      </c>
      <c r="J161" s="207">
        <v>54204</v>
      </c>
    </row>
    <row r="162" spans="1:12" x14ac:dyDescent="0.25">
      <c r="A162" s="215" t="str">
        <f t="shared" si="6"/>
        <v>2</v>
      </c>
      <c r="B162" s="215">
        <f t="shared" si="7"/>
        <v>6</v>
      </c>
      <c r="C162" s="215">
        <f t="shared" si="8"/>
        <v>6</v>
      </c>
      <c r="D162" s="206">
        <v>242407</v>
      </c>
      <c r="E162" s="206" t="s">
        <v>897</v>
      </c>
      <c r="F162" s="206" t="s">
        <v>174</v>
      </c>
      <c r="G162" s="207">
        <v>3050797</v>
      </c>
      <c r="H162" s="207">
        <v>249429698</v>
      </c>
      <c r="I162" s="207">
        <v>259020270</v>
      </c>
      <c r="J162" s="207">
        <v>12641369</v>
      </c>
    </row>
    <row r="163" spans="1:12" x14ac:dyDescent="0.25">
      <c r="A163" s="215" t="str">
        <f t="shared" si="6"/>
        <v>2</v>
      </c>
      <c r="B163" s="215">
        <f t="shared" si="7"/>
        <v>9</v>
      </c>
      <c r="C163" s="215">
        <f t="shared" si="8"/>
        <v>9</v>
      </c>
      <c r="D163" s="206">
        <v>242407001</v>
      </c>
      <c r="E163" s="206" t="s">
        <v>898</v>
      </c>
      <c r="F163" s="206" t="s">
        <v>174</v>
      </c>
      <c r="G163" s="207">
        <v>3050797</v>
      </c>
      <c r="H163" s="207">
        <v>249429698</v>
      </c>
      <c r="I163" s="207">
        <v>259020270</v>
      </c>
      <c r="J163" s="207">
        <v>12641369</v>
      </c>
    </row>
    <row r="164" spans="1:12" x14ac:dyDescent="0.25">
      <c r="A164" s="215" t="str">
        <f t="shared" si="6"/>
        <v>2</v>
      </c>
      <c r="B164" s="215">
        <f t="shared" si="7"/>
        <v>6</v>
      </c>
      <c r="C164" s="215">
        <f t="shared" si="8"/>
        <v>6</v>
      </c>
      <c r="D164" s="206">
        <v>242408</v>
      </c>
      <c r="E164" s="206" t="s">
        <v>899</v>
      </c>
      <c r="F164" s="206" t="s">
        <v>900</v>
      </c>
      <c r="G164" s="207">
        <v>0</v>
      </c>
      <c r="H164" s="207">
        <v>11202847</v>
      </c>
      <c r="I164" s="207">
        <v>11202847</v>
      </c>
      <c r="J164" s="207">
        <v>0</v>
      </c>
    </row>
    <row r="165" spans="1:12" x14ac:dyDescent="0.25">
      <c r="A165" s="215" t="str">
        <f t="shared" si="6"/>
        <v>2</v>
      </c>
      <c r="B165" s="215">
        <f t="shared" si="7"/>
        <v>9</v>
      </c>
      <c r="C165" s="215">
        <f t="shared" si="8"/>
        <v>9</v>
      </c>
      <c r="D165" s="206">
        <v>242408001</v>
      </c>
      <c r="E165" s="206" t="s">
        <v>901</v>
      </c>
      <c r="F165" s="206" t="s">
        <v>900</v>
      </c>
      <c r="G165" s="207">
        <v>0</v>
      </c>
      <c r="H165" s="207">
        <v>11202847</v>
      </c>
      <c r="I165" s="207">
        <v>11202847</v>
      </c>
      <c r="J165" s="207">
        <v>0</v>
      </c>
    </row>
    <row r="166" spans="1:12" x14ac:dyDescent="0.25">
      <c r="A166" s="215" t="str">
        <f t="shared" si="6"/>
        <v>2</v>
      </c>
      <c r="B166" s="215">
        <f t="shared" si="7"/>
        <v>6</v>
      </c>
      <c r="C166" s="215">
        <f t="shared" si="8"/>
        <v>6</v>
      </c>
      <c r="D166" s="206">
        <v>242411</v>
      </c>
      <c r="E166" s="206" t="s">
        <v>902</v>
      </c>
      <c r="F166" s="206" t="s">
        <v>175</v>
      </c>
      <c r="G166" s="207">
        <v>4466000</v>
      </c>
      <c r="H166" s="207">
        <v>13960462</v>
      </c>
      <c r="I166" s="207">
        <v>10827529</v>
      </c>
      <c r="J166" s="207">
        <v>1333067</v>
      </c>
    </row>
    <row r="167" spans="1:12" x14ac:dyDescent="0.25">
      <c r="A167" s="215" t="str">
        <f t="shared" si="6"/>
        <v>2</v>
      </c>
      <c r="B167" s="215">
        <f t="shared" si="7"/>
        <v>9</v>
      </c>
      <c r="C167" s="215">
        <f t="shared" si="8"/>
        <v>9</v>
      </c>
      <c r="D167" s="206">
        <v>242411001</v>
      </c>
      <c r="E167" s="206" t="s">
        <v>903</v>
      </c>
      <c r="F167" s="206" t="s">
        <v>175</v>
      </c>
      <c r="G167" s="207">
        <v>4466000</v>
      </c>
      <c r="H167" s="207">
        <v>13960462</v>
      </c>
      <c r="I167" s="207">
        <v>10827529</v>
      </c>
      <c r="J167" s="207">
        <v>1333067</v>
      </c>
    </row>
    <row r="168" spans="1:12" ht="30" x14ac:dyDescent="0.25">
      <c r="A168" s="215" t="str">
        <f t="shared" si="6"/>
        <v>2</v>
      </c>
      <c r="B168" s="215">
        <f t="shared" si="7"/>
        <v>6</v>
      </c>
      <c r="C168" s="215">
        <f t="shared" si="8"/>
        <v>6</v>
      </c>
      <c r="D168" s="206">
        <v>242413</v>
      </c>
      <c r="E168" s="206" t="s">
        <v>904</v>
      </c>
      <c r="F168" s="206" t="s">
        <v>176</v>
      </c>
      <c r="G168" s="207">
        <v>3000000</v>
      </c>
      <c r="H168" s="207">
        <v>3000000</v>
      </c>
      <c r="I168" s="207">
        <v>0</v>
      </c>
      <c r="J168" s="207">
        <v>0</v>
      </c>
    </row>
    <row r="169" spans="1:12" ht="30" x14ac:dyDescent="0.25">
      <c r="A169" s="215" t="str">
        <f t="shared" si="6"/>
        <v>2</v>
      </c>
      <c r="B169" s="215">
        <f t="shared" si="7"/>
        <v>9</v>
      </c>
      <c r="C169" s="215">
        <f t="shared" si="8"/>
        <v>9</v>
      </c>
      <c r="D169" s="206">
        <v>242413001</v>
      </c>
      <c r="E169" s="206" t="s">
        <v>905</v>
      </c>
      <c r="F169" s="206" t="s">
        <v>176</v>
      </c>
      <c r="G169" s="207">
        <v>3000000</v>
      </c>
      <c r="H169" s="207">
        <v>3000000</v>
      </c>
      <c r="I169" s="207">
        <v>0</v>
      </c>
      <c r="J169" s="207">
        <v>0</v>
      </c>
    </row>
    <row r="170" spans="1:12" x14ac:dyDescent="0.25">
      <c r="A170" s="215" t="str">
        <f t="shared" si="6"/>
        <v>2</v>
      </c>
      <c r="B170" s="215">
        <f t="shared" si="7"/>
        <v>6</v>
      </c>
      <c r="C170" s="215">
        <f t="shared" si="8"/>
        <v>6</v>
      </c>
      <c r="D170" s="206">
        <v>242490</v>
      </c>
      <c r="E170" s="206" t="s">
        <v>906</v>
      </c>
      <c r="F170" s="206" t="s">
        <v>177</v>
      </c>
      <c r="G170" s="207">
        <v>0</v>
      </c>
      <c r="H170" s="207">
        <v>716265</v>
      </c>
      <c r="I170" s="207">
        <v>8334828</v>
      </c>
      <c r="J170" s="207">
        <v>7618563</v>
      </c>
    </row>
    <row r="171" spans="1:12" x14ac:dyDescent="0.25">
      <c r="A171" s="215" t="str">
        <f t="shared" si="6"/>
        <v>2</v>
      </c>
      <c r="B171" s="215">
        <f t="shared" si="7"/>
        <v>9</v>
      </c>
      <c r="C171" s="215">
        <f t="shared" si="8"/>
        <v>9</v>
      </c>
      <c r="D171" s="206">
        <v>242490001</v>
      </c>
      <c r="E171" s="206" t="s">
        <v>907</v>
      </c>
      <c r="F171" s="206" t="s">
        <v>177</v>
      </c>
      <c r="G171" s="207">
        <v>0</v>
      </c>
      <c r="H171" s="207">
        <v>716265</v>
      </c>
      <c r="I171" s="207">
        <v>8334828</v>
      </c>
      <c r="J171" s="207">
        <v>7618563</v>
      </c>
    </row>
    <row r="172" spans="1:12" x14ac:dyDescent="0.25">
      <c r="A172" s="215" t="str">
        <f t="shared" si="6"/>
        <v>2</v>
      </c>
      <c r="B172" s="215">
        <f t="shared" si="7"/>
        <v>4</v>
      </c>
      <c r="C172" s="215">
        <f t="shared" si="8"/>
        <v>4</v>
      </c>
      <c r="D172" s="206">
        <v>2436</v>
      </c>
      <c r="E172" s="206" t="s">
        <v>908</v>
      </c>
      <c r="F172" s="206" t="s">
        <v>13</v>
      </c>
      <c r="G172" s="207">
        <v>471276700.72000003</v>
      </c>
      <c r="H172" s="207">
        <v>852456752</v>
      </c>
      <c r="I172" s="207">
        <v>1425639004</v>
      </c>
      <c r="J172" s="207">
        <v>1044458952.72</v>
      </c>
      <c r="L172" s="218">
        <f>+ROUND(J172,0)</f>
        <v>1044458953</v>
      </c>
    </row>
    <row r="173" spans="1:12" x14ac:dyDescent="0.25">
      <c r="A173" s="215" t="str">
        <f t="shared" si="6"/>
        <v>2</v>
      </c>
      <c r="B173" s="215">
        <f t="shared" si="7"/>
        <v>6</v>
      </c>
      <c r="C173" s="215">
        <f t="shared" si="8"/>
        <v>6</v>
      </c>
      <c r="D173" s="206">
        <v>243603</v>
      </c>
      <c r="E173" s="206" t="s">
        <v>909</v>
      </c>
      <c r="F173" s="206" t="s">
        <v>178</v>
      </c>
      <c r="G173" s="207">
        <v>62576772</v>
      </c>
      <c r="H173" s="207">
        <v>128917728</v>
      </c>
      <c r="I173" s="207">
        <v>212954030</v>
      </c>
      <c r="J173" s="207">
        <v>146613074</v>
      </c>
    </row>
    <row r="174" spans="1:12" x14ac:dyDescent="0.25">
      <c r="A174" s="215" t="str">
        <f t="shared" si="6"/>
        <v>2</v>
      </c>
      <c r="B174" s="215">
        <f t="shared" si="7"/>
        <v>9</v>
      </c>
      <c r="C174" s="215">
        <f t="shared" si="8"/>
        <v>9</v>
      </c>
      <c r="D174" s="206">
        <v>243603001</v>
      </c>
      <c r="E174" s="206" t="s">
        <v>910</v>
      </c>
      <c r="F174" s="206" t="s">
        <v>179</v>
      </c>
      <c r="G174" s="207">
        <v>266399772</v>
      </c>
      <c r="H174" s="207">
        <v>67026195</v>
      </c>
      <c r="I174" s="207">
        <v>151262272</v>
      </c>
      <c r="J174" s="207">
        <v>350635849</v>
      </c>
    </row>
    <row r="175" spans="1:12" x14ac:dyDescent="0.25">
      <c r="A175" s="215" t="str">
        <f t="shared" si="6"/>
        <v>2</v>
      </c>
      <c r="B175" s="215">
        <f t="shared" si="7"/>
        <v>9</v>
      </c>
      <c r="C175" s="215">
        <f t="shared" si="8"/>
        <v>9</v>
      </c>
      <c r="D175" s="206">
        <v>243603002</v>
      </c>
      <c r="E175" s="206" t="s">
        <v>911</v>
      </c>
      <c r="F175" s="206" t="s">
        <v>180</v>
      </c>
      <c r="G175" s="207">
        <v>-203823000</v>
      </c>
      <c r="H175" s="207">
        <v>61891533</v>
      </c>
      <c r="I175" s="207">
        <v>61691758</v>
      </c>
      <c r="J175" s="207">
        <v>-204022775</v>
      </c>
    </row>
    <row r="176" spans="1:12" x14ac:dyDescent="0.25">
      <c r="A176" s="215" t="str">
        <f t="shared" si="6"/>
        <v>2</v>
      </c>
      <c r="B176" s="215">
        <f t="shared" si="7"/>
        <v>6</v>
      </c>
      <c r="C176" s="215">
        <f t="shared" si="8"/>
        <v>6</v>
      </c>
      <c r="D176" s="206">
        <v>243604</v>
      </c>
      <c r="E176" s="206" t="s">
        <v>912</v>
      </c>
      <c r="F176" s="206" t="s">
        <v>201</v>
      </c>
      <c r="G176" s="207">
        <v>2114</v>
      </c>
      <c r="H176" s="207">
        <v>1823000</v>
      </c>
      <c r="I176" s="207">
        <v>1823000</v>
      </c>
      <c r="J176" s="207">
        <v>2114</v>
      </c>
    </row>
    <row r="177" spans="1:10" x14ac:dyDescent="0.25">
      <c r="A177" s="215" t="str">
        <f t="shared" si="6"/>
        <v>2</v>
      </c>
      <c r="B177" s="215">
        <f t="shared" si="7"/>
        <v>9</v>
      </c>
      <c r="C177" s="215">
        <f t="shared" si="8"/>
        <v>9</v>
      </c>
      <c r="D177" s="206">
        <v>243604001</v>
      </c>
      <c r="E177" s="206" t="s">
        <v>913</v>
      </c>
      <c r="F177" s="206" t="s">
        <v>179</v>
      </c>
      <c r="G177" s="207">
        <v>3436114</v>
      </c>
      <c r="H177" s="207">
        <v>0</v>
      </c>
      <c r="I177" s="207">
        <v>0</v>
      </c>
      <c r="J177" s="207">
        <v>3436114</v>
      </c>
    </row>
    <row r="178" spans="1:10" x14ac:dyDescent="0.25">
      <c r="A178" s="215" t="str">
        <f t="shared" si="6"/>
        <v>2</v>
      </c>
      <c r="B178" s="215">
        <f t="shared" si="7"/>
        <v>9</v>
      </c>
      <c r="C178" s="215">
        <f t="shared" si="8"/>
        <v>9</v>
      </c>
      <c r="D178" s="206">
        <v>243604002</v>
      </c>
      <c r="E178" s="206" t="s">
        <v>914</v>
      </c>
      <c r="F178" s="206" t="s">
        <v>180</v>
      </c>
      <c r="G178" s="207">
        <v>-3434000</v>
      </c>
      <c r="H178" s="207">
        <v>1823000</v>
      </c>
      <c r="I178" s="207">
        <v>1823000</v>
      </c>
      <c r="J178" s="207">
        <v>-3434000</v>
      </c>
    </row>
    <row r="179" spans="1:10" x14ac:dyDescent="0.25">
      <c r="A179" s="215" t="str">
        <f t="shared" si="6"/>
        <v>2</v>
      </c>
      <c r="B179" s="215">
        <f t="shared" si="7"/>
        <v>6</v>
      </c>
      <c r="C179" s="215">
        <f t="shared" si="8"/>
        <v>6</v>
      </c>
      <c r="D179" s="206">
        <v>243605</v>
      </c>
      <c r="E179" s="206" t="s">
        <v>915</v>
      </c>
      <c r="F179" s="206" t="s">
        <v>181</v>
      </c>
      <c r="G179" s="207">
        <v>13492057</v>
      </c>
      <c r="H179" s="207">
        <v>22598800</v>
      </c>
      <c r="I179" s="207">
        <v>44162645</v>
      </c>
      <c r="J179" s="207">
        <v>35055902</v>
      </c>
    </row>
    <row r="180" spans="1:10" x14ac:dyDescent="0.25">
      <c r="A180" s="215" t="str">
        <f t="shared" si="6"/>
        <v>2</v>
      </c>
      <c r="B180" s="215">
        <f t="shared" si="7"/>
        <v>9</v>
      </c>
      <c r="C180" s="215">
        <f t="shared" si="8"/>
        <v>9</v>
      </c>
      <c r="D180" s="206">
        <v>243605001</v>
      </c>
      <c r="E180" s="206" t="s">
        <v>916</v>
      </c>
      <c r="F180" s="206" t="s">
        <v>179</v>
      </c>
      <c r="G180" s="207">
        <v>180042057</v>
      </c>
      <c r="H180" s="207">
        <v>11517800</v>
      </c>
      <c r="I180" s="207">
        <v>33081645</v>
      </c>
      <c r="J180" s="207">
        <v>201605902</v>
      </c>
    </row>
    <row r="181" spans="1:10" x14ac:dyDescent="0.25">
      <c r="A181" s="215" t="str">
        <f t="shared" si="6"/>
        <v>2</v>
      </c>
      <c r="B181" s="215">
        <f t="shared" si="7"/>
        <v>9</v>
      </c>
      <c r="C181" s="215">
        <f t="shared" si="8"/>
        <v>9</v>
      </c>
      <c r="D181" s="206">
        <v>243605002</v>
      </c>
      <c r="E181" s="206" t="s">
        <v>917</v>
      </c>
      <c r="F181" s="206" t="s">
        <v>180</v>
      </c>
      <c r="G181" s="207">
        <v>-166550000</v>
      </c>
      <c r="H181" s="207">
        <v>11081000</v>
      </c>
      <c r="I181" s="207">
        <v>11081000</v>
      </c>
      <c r="J181" s="207">
        <v>-166550000</v>
      </c>
    </row>
    <row r="182" spans="1:10" x14ac:dyDescent="0.25">
      <c r="A182" s="215" t="str">
        <f t="shared" si="6"/>
        <v>2</v>
      </c>
      <c r="B182" s="215">
        <f t="shared" si="7"/>
        <v>6</v>
      </c>
      <c r="C182" s="215">
        <f t="shared" si="8"/>
        <v>6</v>
      </c>
      <c r="D182" s="206">
        <v>243606</v>
      </c>
      <c r="E182" s="206" t="s">
        <v>918</v>
      </c>
      <c r="F182" s="206" t="s">
        <v>182</v>
      </c>
      <c r="G182" s="207">
        <v>33525</v>
      </c>
      <c r="H182" s="207">
        <v>112000</v>
      </c>
      <c r="I182" s="207">
        <v>84000</v>
      </c>
      <c r="J182" s="207">
        <v>5525</v>
      </c>
    </row>
    <row r="183" spans="1:10" x14ac:dyDescent="0.25">
      <c r="A183" s="215" t="str">
        <f t="shared" si="6"/>
        <v>2</v>
      </c>
      <c r="B183" s="215">
        <f t="shared" si="7"/>
        <v>9</v>
      </c>
      <c r="C183" s="215">
        <f t="shared" si="8"/>
        <v>9</v>
      </c>
      <c r="D183" s="206">
        <v>243606001</v>
      </c>
      <c r="E183" s="206" t="s">
        <v>919</v>
      </c>
      <c r="F183" s="206" t="s">
        <v>179</v>
      </c>
      <c r="G183" s="207">
        <v>283525</v>
      </c>
      <c r="H183" s="207">
        <v>28000</v>
      </c>
      <c r="I183" s="207">
        <v>0</v>
      </c>
      <c r="J183" s="207">
        <v>255525</v>
      </c>
    </row>
    <row r="184" spans="1:10" x14ac:dyDescent="0.25">
      <c r="A184" s="215" t="str">
        <f t="shared" si="6"/>
        <v>2</v>
      </c>
      <c r="B184" s="215">
        <f t="shared" si="7"/>
        <v>9</v>
      </c>
      <c r="C184" s="215">
        <f t="shared" si="8"/>
        <v>9</v>
      </c>
      <c r="D184" s="206">
        <v>243606002</v>
      </c>
      <c r="E184" s="206" t="s">
        <v>920</v>
      </c>
      <c r="F184" s="206" t="s">
        <v>180</v>
      </c>
      <c r="G184" s="207">
        <v>-250000</v>
      </c>
      <c r="H184" s="207">
        <v>84000</v>
      </c>
      <c r="I184" s="207">
        <v>84000</v>
      </c>
      <c r="J184" s="207">
        <v>-250000</v>
      </c>
    </row>
    <row r="185" spans="1:10" x14ac:dyDescent="0.25">
      <c r="A185" s="215" t="str">
        <f t="shared" si="6"/>
        <v>2</v>
      </c>
      <c r="B185" s="215">
        <f t="shared" si="7"/>
        <v>6</v>
      </c>
      <c r="C185" s="215">
        <f t="shared" si="8"/>
        <v>6</v>
      </c>
      <c r="D185" s="206">
        <v>243608</v>
      </c>
      <c r="E185" s="206" t="s">
        <v>921</v>
      </c>
      <c r="F185" s="206" t="s">
        <v>183</v>
      </c>
      <c r="G185" s="207">
        <v>562522</v>
      </c>
      <c r="H185" s="207">
        <v>1405250</v>
      </c>
      <c r="I185" s="207">
        <v>21569882</v>
      </c>
      <c r="J185" s="207">
        <v>20727154</v>
      </c>
    </row>
    <row r="186" spans="1:10" x14ac:dyDescent="0.25">
      <c r="A186" s="215" t="str">
        <f t="shared" si="6"/>
        <v>2</v>
      </c>
      <c r="B186" s="215">
        <f t="shared" si="7"/>
        <v>9</v>
      </c>
      <c r="C186" s="215">
        <f t="shared" si="8"/>
        <v>9</v>
      </c>
      <c r="D186" s="206">
        <v>243608001</v>
      </c>
      <c r="E186" s="206" t="s">
        <v>922</v>
      </c>
      <c r="F186" s="206" t="s">
        <v>179</v>
      </c>
      <c r="G186" s="207">
        <v>91131522</v>
      </c>
      <c r="H186" s="207">
        <v>844250</v>
      </c>
      <c r="I186" s="207">
        <v>21008882</v>
      </c>
      <c r="J186" s="207">
        <v>111296154</v>
      </c>
    </row>
    <row r="187" spans="1:10" x14ac:dyDescent="0.25">
      <c r="A187" s="215" t="str">
        <f t="shared" si="6"/>
        <v>2</v>
      </c>
      <c r="B187" s="215">
        <f t="shared" si="7"/>
        <v>9</v>
      </c>
      <c r="C187" s="215">
        <f t="shared" si="8"/>
        <v>9</v>
      </c>
      <c r="D187" s="206">
        <v>243608002</v>
      </c>
      <c r="E187" s="206" t="s">
        <v>923</v>
      </c>
      <c r="F187" s="206" t="s">
        <v>180</v>
      </c>
      <c r="G187" s="207">
        <v>-90569000</v>
      </c>
      <c r="H187" s="207">
        <v>561000</v>
      </c>
      <c r="I187" s="207">
        <v>561000</v>
      </c>
      <c r="J187" s="207">
        <v>-90569000</v>
      </c>
    </row>
    <row r="188" spans="1:10" x14ac:dyDescent="0.25">
      <c r="A188" s="215" t="str">
        <f t="shared" si="6"/>
        <v>2</v>
      </c>
      <c r="B188" s="215">
        <f t="shared" si="7"/>
        <v>6</v>
      </c>
      <c r="C188" s="215">
        <f t="shared" si="8"/>
        <v>6</v>
      </c>
      <c r="D188" s="206">
        <v>243613</v>
      </c>
      <c r="E188" s="206" t="s">
        <v>924</v>
      </c>
      <c r="F188" s="206" t="s">
        <v>925</v>
      </c>
      <c r="G188" s="207">
        <v>601</v>
      </c>
      <c r="H188" s="207">
        <v>0</v>
      </c>
      <c r="I188" s="207">
        <v>0</v>
      </c>
      <c r="J188" s="207">
        <v>601</v>
      </c>
    </row>
    <row r="189" spans="1:10" x14ac:dyDescent="0.25">
      <c r="A189" s="215" t="str">
        <f t="shared" si="6"/>
        <v>2</v>
      </c>
      <c r="B189" s="215">
        <f t="shared" si="7"/>
        <v>9</v>
      </c>
      <c r="C189" s="215">
        <f t="shared" si="8"/>
        <v>9</v>
      </c>
      <c r="D189" s="206">
        <v>243613001</v>
      </c>
      <c r="E189" s="206" t="s">
        <v>926</v>
      </c>
      <c r="F189" s="206" t="s">
        <v>179</v>
      </c>
      <c r="G189" s="207">
        <v>601</v>
      </c>
      <c r="H189" s="207">
        <v>0</v>
      </c>
      <c r="I189" s="207">
        <v>0</v>
      </c>
      <c r="J189" s="207">
        <v>601</v>
      </c>
    </row>
    <row r="190" spans="1:10" x14ac:dyDescent="0.25">
      <c r="A190" s="215" t="str">
        <f t="shared" si="6"/>
        <v>2</v>
      </c>
      <c r="B190" s="215">
        <f t="shared" si="7"/>
        <v>6</v>
      </c>
      <c r="C190" s="215">
        <f t="shared" si="8"/>
        <v>6</v>
      </c>
      <c r="D190" s="206">
        <v>243615</v>
      </c>
      <c r="E190" s="206" t="s">
        <v>927</v>
      </c>
      <c r="F190" s="206" t="s">
        <v>184</v>
      </c>
      <c r="G190" s="207">
        <v>316005372.72000003</v>
      </c>
      <c r="H190" s="207">
        <v>623745090</v>
      </c>
      <c r="I190" s="207">
        <v>880883770</v>
      </c>
      <c r="J190" s="207">
        <v>573144052.72000003</v>
      </c>
    </row>
    <row r="191" spans="1:10" x14ac:dyDescent="0.25">
      <c r="A191" s="215" t="str">
        <f t="shared" si="6"/>
        <v>2</v>
      </c>
      <c r="B191" s="215">
        <f t="shared" si="7"/>
        <v>9</v>
      </c>
      <c r="C191" s="215">
        <f t="shared" si="8"/>
        <v>9</v>
      </c>
      <c r="D191" s="206">
        <v>243615001</v>
      </c>
      <c r="E191" s="206" t="s">
        <v>928</v>
      </c>
      <c r="F191" s="206" t="s">
        <v>179</v>
      </c>
      <c r="G191" s="207">
        <v>2734289643.7199998</v>
      </c>
      <c r="H191" s="207">
        <v>313752742</v>
      </c>
      <c r="I191" s="207">
        <v>573550170</v>
      </c>
      <c r="J191" s="207">
        <v>2994087071.7199998</v>
      </c>
    </row>
    <row r="192" spans="1:10" x14ac:dyDescent="0.25">
      <c r="A192" s="215" t="str">
        <f t="shared" si="6"/>
        <v>2</v>
      </c>
      <c r="B192" s="215">
        <f t="shared" si="7"/>
        <v>9</v>
      </c>
      <c r="C192" s="215">
        <f t="shared" si="8"/>
        <v>9</v>
      </c>
      <c r="D192" s="206">
        <v>243615002</v>
      </c>
      <c r="E192" s="206" t="s">
        <v>929</v>
      </c>
      <c r="F192" s="206" t="s">
        <v>180</v>
      </c>
      <c r="G192" s="207">
        <v>-2418284271</v>
      </c>
      <c r="H192" s="207">
        <v>309992348</v>
      </c>
      <c r="I192" s="207">
        <v>307333600</v>
      </c>
      <c r="J192" s="207">
        <v>-2420943019</v>
      </c>
    </row>
    <row r="193" spans="1:12" x14ac:dyDescent="0.25">
      <c r="A193" s="215" t="str">
        <f t="shared" si="6"/>
        <v>2</v>
      </c>
      <c r="B193" s="215">
        <f t="shared" si="7"/>
        <v>6</v>
      </c>
      <c r="C193" s="215">
        <f t="shared" si="8"/>
        <v>6</v>
      </c>
      <c r="D193" s="206">
        <v>243625</v>
      </c>
      <c r="E193" s="206" t="s">
        <v>930</v>
      </c>
      <c r="F193" s="206" t="s">
        <v>185</v>
      </c>
      <c r="G193" s="207">
        <v>16055730</v>
      </c>
      <c r="H193" s="207">
        <v>69971021</v>
      </c>
      <c r="I193" s="207">
        <v>134567497</v>
      </c>
      <c r="J193" s="207">
        <v>80652206</v>
      </c>
    </row>
    <row r="194" spans="1:12" x14ac:dyDescent="0.25">
      <c r="A194" s="215" t="str">
        <f t="shared" si="6"/>
        <v>2</v>
      </c>
      <c r="B194" s="215">
        <f t="shared" si="7"/>
        <v>9</v>
      </c>
      <c r="C194" s="215">
        <f t="shared" si="8"/>
        <v>9</v>
      </c>
      <c r="D194" s="206">
        <v>243625001</v>
      </c>
      <c r="E194" s="206" t="s">
        <v>931</v>
      </c>
      <c r="F194" s="206" t="s">
        <v>186</v>
      </c>
      <c r="G194" s="207">
        <v>329276730</v>
      </c>
      <c r="H194" s="207">
        <v>35444021</v>
      </c>
      <c r="I194" s="207">
        <v>100040497</v>
      </c>
      <c r="J194" s="207">
        <v>393873206</v>
      </c>
    </row>
    <row r="195" spans="1:12" x14ac:dyDescent="0.25">
      <c r="A195" s="215" t="str">
        <f t="shared" si="6"/>
        <v>2</v>
      </c>
      <c r="B195" s="215">
        <f t="shared" si="7"/>
        <v>9</v>
      </c>
      <c r="C195" s="215">
        <f t="shared" si="8"/>
        <v>9</v>
      </c>
      <c r="D195" s="206">
        <v>243625002</v>
      </c>
      <c r="E195" s="206" t="s">
        <v>932</v>
      </c>
      <c r="F195" s="206" t="s">
        <v>187</v>
      </c>
      <c r="G195" s="207">
        <v>-313221000</v>
      </c>
      <c r="H195" s="207">
        <v>34527000</v>
      </c>
      <c r="I195" s="207">
        <v>34527000</v>
      </c>
      <c r="J195" s="207">
        <v>-313221000</v>
      </c>
    </row>
    <row r="196" spans="1:12" x14ac:dyDescent="0.25">
      <c r="A196" s="215" t="str">
        <f t="shared" si="6"/>
        <v>2</v>
      </c>
      <c r="B196" s="215">
        <f t="shared" si="7"/>
        <v>6</v>
      </c>
      <c r="C196" s="215">
        <f t="shared" si="8"/>
        <v>6</v>
      </c>
      <c r="D196" s="206">
        <v>243626</v>
      </c>
      <c r="E196" s="206" t="s">
        <v>933</v>
      </c>
      <c r="F196" s="206" t="s">
        <v>188</v>
      </c>
      <c r="G196" s="207">
        <v>1517</v>
      </c>
      <c r="H196" s="207">
        <v>0</v>
      </c>
      <c r="I196" s="207">
        <v>0</v>
      </c>
      <c r="J196" s="207">
        <v>1517</v>
      </c>
    </row>
    <row r="197" spans="1:12" x14ac:dyDescent="0.25">
      <c r="A197" s="215" t="str">
        <f t="shared" si="6"/>
        <v>2</v>
      </c>
      <c r="B197" s="215">
        <f t="shared" si="7"/>
        <v>9</v>
      </c>
      <c r="C197" s="215">
        <f t="shared" si="8"/>
        <v>9</v>
      </c>
      <c r="D197" s="206">
        <v>243626001</v>
      </c>
      <c r="E197" s="206" t="s">
        <v>934</v>
      </c>
      <c r="F197" s="206" t="s">
        <v>179</v>
      </c>
      <c r="G197" s="207">
        <v>1517</v>
      </c>
      <c r="H197" s="207">
        <v>0</v>
      </c>
      <c r="I197" s="207">
        <v>0</v>
      </c>
      <c r="J197" s="207">
        <v>1517</v>
      </c>
    </row>
    <row r="198" spans="1:12" ht="30" x14ac:dyDescent="0.25">
      <c r="A198" s="215" t="str">
        <f t="shared" si="6"/>
        <v>2</v>
      </c>
      <c r="B198" s="215">
        <f t="shared" si="7"/>
        <v>6</v>
      </c>
      <c r="C198" s="215">
        <f t="shared" si="8"/>
        <v>6</v>
      </c>
      <c r="D198" s="206">
        <v>243627</v>
      </c>
      <c r="E198" s="206" t="s">
        <v>935</v>
      </c>
      <c r="F198" s="206" t="s">
        <v>189</v>
      </c>
      <c r="G198" s="207">
        <v>62429798</v>
      </c>
      <c r="H198" s="207">
        <v>3882448</v>
      </c>
      <c r="I198" s="207">
        <v>129589260</v>
      </c>
      <c r="J198" s="207">
        <v>188136610</v>
      </c>
    </row>
    <row r="199" spans="1:12" x14ac:dyDescent="0.25">
      <c r="A199" s="215" t="str">
        <f t="shared" si="6"/>
        <v>2</v>
      </c>
      <c r="B199" s="215">
        <f t="shared" si="7"/>
        <v>9</v>
      </c>
      <c r="C199" s="215">
        <f t="shared" si="8"/>
        <v>9</v>
      </c>
      <c r="D199" s="206">
        <v>243627001</v>
      </c>
      <c r="E199" s="206" t="s">
        <v>936</v>
      </c>
      <c r="F199" s="206" t="s">
        <v>179</v>
      </c>
      <c r="G199" s="207">
        <v>733072622</v>
      </c>
      <c r="H199" s="207">
        <v>2443580</v>
      </c>
      <c r="I199" s="207">
        <v>129589260</v>
      </c>
      <c r="J199" s="207">
        <v>860218302</v>
      </c>
    </row>
    <row r="200" spans="1:12" x14ac:dyDescent="0.25">
      <c r="A200" s="215" t="str">
        <f t="shared" si="6"/>
        <v>2</v>
      </c>
      <c r="B200" s="215">
        <f t="shared" si="7"/>
        <v>9</v>
      </c>
      <c r="C200" s="215">
        <f t="shared" si="8"/>
        <v>9</v>
      </c>
      <c r="D200" s="206">
        <v>243627002</v>
      </c>
      <c r="E200" s="206" t="s">
        <v>937</v>
      </c>
      <c r="F200" s="206" t="s">
        <v>180</v>
      </c>
      <c r="G200" s="207">
        <v>-670642824</v>
      </c>
      <c r="H200" s="207">
        <v>1438868</v>
      </c>
      <c r="I200" s="207">
        <v>0</v>
      </c>
      <c r="J200" s="207">
        <v>-672081692</v>
      </c>
    </row>
    <row r="201" spans="1:12" x14ac:dyDescent="0.25">
      <c r="A201" s="215" t="str">
        <f t="shared" ref="A201:A264" si="9">+LEFT(D201,$A$6)</f>
        <v>2</v>
      </c>
      <c r="B201" s="215">
        <f t="shared" ref="B201:B264" si="10">+LEN(D201)</f>
        <v>6</v>
      </c>
      <c r="C201" s="215">
        <f t="shared" ref="C201:C264" si="11">+LEN(D201)</f>
        <v>6</v>
      </c>
      <c r="D201" s="206">
        <v>243690</v>
      </c>
      <c r="E201" s="206" t="s">
        <v>938</v>
      </c>
      <c r="F201" s="206" t="s">
        <v>190</v>
      </c>
      <c r="G201" s="207">
        <v>116692</v>
      </c>
      <c r="H201" s="207">
        <v>1415</v>
      </c>
      <c r="I201" s="207">
        <v>4920</v>
      </c>
      <c r="J201" s="207">
        <v>120197</v>
      </c>
    </row>
    <row r="202" spans="1:12" x14ac:dyDescent="0.25">
      <c r="A202" s="215" t="str">
        <f t="shared" si="9"/>
        <v>2</v>
      </c>
      <c r="B202" s="215">
        <f t="shared" si="10"/>
        <v>9</v>
      </c>
      <c r="C202" s="215">
        <f t="shared" si="11"/>
        <v>9</v>
      </c>
      <c r="D202" s="206">
        <v>243690001</v>
      </c>
      <c r="E202" s="206" t="s">
        <v>939</v>
      </c>
      <c r="F202" s="206" t="s">
        <v>179</v>
      </c>
      <c r="G202" s="207">
        <v>2063310</v>
      </c>
      <c r="H202" s="207">
        <v>0</v>
      </c>
      <c r="I202" s="207">
        <v>4920</v>
      </c>
      <c r="J202" s="207">
        <v>2068230</v>
      </c>
    </row>
    <row r="203" spans="1:12" x14ac:dyDescent="0.25">
      <c r="A203" s="215" t="str">
        <f t="shared" si="9"/>
        <v>2</v>
      </c>
      <c r="B203" s="215">
        <f t="shared" si="10"/>
        <v>9</v>
      </c>
      <c r="C203" s="215">
        <f t="shared" si="11"/>
        <v>9</v>
      </c>
      <c r="D203" s="206">
        <v>243690002</v>
      </c>
      <c r="E203" s="206" t="s">
        <v>940</v>
      </c>
      <c r="F203" s="206" t="s">
        <v>180</v>
      </c>
      <c r="G203" s="207">
        <v>-1946618</v>
      </c>
      <c r="H203" s="207">
        <v>1415</v>
      </c>
      <c r="I203" s="207">
        <v>0</v>
      </c>
      <c r="J203" s="207">
        <v>-1948033</v>
      </c>
    </row>
    <row r="204" spans="1:12" x14ac:dyDescent="0.25">
      <c r="A204" s="215" t="str">
        <f t="shared" si="9"/>
        <v>2</v>
      </c>
      <c r="B204" s="215">
        <f t="shared" si="10"/>
        <v>4</v>
      </c>
      <c r="C204" s="215">
        <f t="shared" si="11"/>
        <v>4</v>
      </c>
      <c r="D204" s="206">
        <v>2440</v>
      </c>
      <c r="E204" s="206" t="s">
        <v>941</v>
      </c>
      <c r="F204" s="206" t="s">
        <v>83</v>
      </c>
      <c r="G204" s="207">
        <v>0</v>
      </c>
      <c r="H204" s="207">
        <v>0</v>
      </c>
      <c r="I204" s="207">
        <v>1369507901</v>
      </c>
      <c r="J204" s="207">
        <v>1369507901</v>
      </c>
      <c r="L204" s="218">
        <f>+ROUND(J204,0)</f>
        <v>1369507901</v>
      </c>
    </row>
    <row r="205" spans="1:12" x14ac:dyDescent="0.25">
      <c r="A205" s="215" t="str">
        <f t="shared" si="9"/>
        <v>2</v>
      </c>
      <c r="B205" s="215">
        <f t="shared" si="10"/>
        <v>6</v>
      </c>
      <c r="C205" s="215">
        <f t="shared" si="11"/>
        <v>6</v>
      </c>
      <c r="D205" s="206">
        <v>244014</v>
      </c>
      <c r="E205" s="206" t="s">
        <v>942</v>
      </c>
      <c r="F205" s="206" t="s">
        <v>192</v>
      </c>
      <c r="G205" s="207">
        <v>0</v>
      </c>
      <c r="H205" s="207">
        <v>0</v>
      </c>
      <c r="I205" s="207">
        <v>1369507901</v>
      </c>
      <c r="J205" s="207">
        <v>1369507901</v>
      </c>
    </row>
    <row r="206" spans="1:12" x14ac:dyDescent="0.25">
      <c r="A206" s="215" t="str">
        <f t="shared" si="9"/>
        <v>2</v>
      </c>
      <c r="B206" s="215">
        <f t="shared" si="10"/>
        <v>9</v>
      </c>
      <c r="C206" s="215">
        <f t="shared" si="11"/>
        <v>9</v>
      </c>
      <c r="D206" s="206">
        <v>244014001</v>
      </c>
      <c r="E206" s="206" t="s">
        <v>943</v>
      </c>
      <c r="F206" s="206" t="s">
        <v>192</v>
      </c>
      <c r="G206" s="207">
        <v>0</v>
      </c>
      <c r="H206" s="207">
        <v>0</v>
      </c>
      <c r="I206" s="207">
        <v>1369507901</v>
      </c>
      <c r="J206" s="207">
        <v>1369507901</v>
      </c>
    </row>
    <row r="207" spans="1:12" x14ac:dyDescent="0.25">
      <c r="A207" s="215" t="str">
        <f t="shared" si="9"/>
        <v>2</v>
      </c>
      <c r="B207" s="215">
        <f t="shared" si="10"/>
        <v>4</v>
      </c>
      <c r="C207" s="215">
        <f t="shared" si="11"/>
        <v>4</v>
      </c>
      <c r="D207" s="206">
        <v>2460</v>
      </c>
      <c r="E207" s="206" t="s">
        <v>944</v>
      </c>
      <c r="F207" s="206" t="s">
        <v>15</v>
      </c>
      <c r="G207" s="207">
        <v>461944091615.40002</v>
      </c>
      <c r="H207" s="207">
        <v>56321409.710000001</v>
      </c>
      <c r="I207" s="207">
        <v>172201968.71000001</v>
      </c>
      <c r="J207" s="207">
        <v>462059972174.40002</v>
      </c>
      <c r="L207" s="218">
        <f>+ROUND(J207,0)</f>
        <v>462059972174</v>
      </c>
    </row>
    <row r="208" spans="1:12" x14ac:dyDescent="0.25">
      <c r="A208" s="215" t="str">
        <f t="shared" si="9"/>
        <v>2</v>
      </c>
      <c r="B208" s="215">
        <f t="shared" si="10"/>
        <v>6</v>
      </c>
      <c r="C208" s="215">
        <f t="shared" si="11"/>
        <v>6</v>
      </c>
      <c r="D208" s="206">
        <v>246002</v>
      </c>
      <c r="E208" s="206" t="s">
        <v>945</v>
      </c>
      <c r="F208" s="206" t="s">
        <v>193</v>
      </c>
      <c r="G208" s="207">
        <v>461944091615.40002</v>
      </c>
      <c r="H208" s="207">
        <v>56321409.710000001</v>
      </c>
      <c r="I208" s="207">
        <v>172201968.71000001</v>
      </c>
      <c r="J208" s="207">
        <v>462059972174.40002</v>
      </c>
    </row>
    <row r="209" spans="1:12" x14ac:dyDescent="0.25">
      <c r="A209" s="215" t="str">
        <f t="shared" si="9"/>
        <v>2</v>
      </c>
      <c r="B209" s="215">
        <f t="shared" si="10"/>
        <v>9</v>
      </c>
      <c r="C209" s="215">
        <f t="shared" si="11"/>
        <v>9</v>
      </c>
      <c r="D209" s="206">
        <v>246002001</v>
      </c>
      <c r="E209" s="206" t="s">
        <v>946</v>
      </c>
      <c r="F209" s="206" t="s">
        <v>193</v>
      </c>
      <c r="G209" s="207">
        <v>461944091615.40002</v>
      </c>
      <c r="H209" s="207">
        <v>56321409.710000001</v>
      </c>
      <c r="I209" s="207">
        <v>172201968.71000001</v>
      </c>
      <c r="J209" s="207">
        <v>462059972174.40002</v>
      </c>
    </row>
    <row r="210" spans="1:12" x14ac:dyDescent="0.25">
      <c r="A210" s="215" t="str">
        <f t="shared" si="9"/>
        <v>2</v>
      </c>
      <c r="B210" s="215">
        <f t="shared" si="10"/>
        <v>4</v>
      </c>
      <c r="C210" s="215">
        <f t="shared" si="11"/>
        <v>4</v>
      </c>
      <c r="D210" s="206">
        <v>2490</v>
      </c>
      <c r="E210" s="206" t="s">
        <v>947</v>
      </c>
      <c r="F210" s="206" t="s">
        <v>17</v>
      </c>
      <c r="G210" s="207">
        <v>9816253520.0300007</v>
      </c>
      <c r="H210" s="207">
        <v>165339638487.39001</v>
      </c>
      <c r="I210" s="207">
        <v>157798794656.48001</v>
      </c>
      <c r="J210" s="207">
        <v>2275409689.1199999</v>
      </c>
      <c r="L210" s="218">
        <f>+ROUND(J210,0)</f>
        <v>2275409689</v>
      </c>
    </row>
    <row r="211" spans="1:12" x14ac:dyDescent="0.25">
      <c r="A211" s="215" t="str">
        <f t="shared" si="9"/>
        <v>2</v>
      </c>
      <c r="B211" s="215">
        <f t="shared" si="10"/>
        <v>6</v>
      </c>
      <c r="C211" s="215">
        <f t="shared" si="11"/>
        <v>6</v>
      </c>
      <c r="D211" s="206">
        <v>249027</v>
      </c>
      <c r="E211" s="206" t="s">
        <v>948</v>
      </c>
      <c r="F211" s="206" t="s">
        <v>194</v>
      </c>
      <c r="G211" s="207">
        <v>1828968</v>
      </c>
      <c r="H211" s="207">
        <v>3794017</v>
      </c>
      <c r="I211" s="207">
        <v>6010845</v>
      </c>
      <c r="J211" s="207">
        <v>4045796</v>
      </c>
    </row>
    <row r="212" spans="1:12" x14ac:dyDescent="0.25">
      <c r="A212" s="215" t="str">
        <f t="shared" si="9"/>
        <v>2</v>
      </c>
      <c r="B212" s="215">
        <f t="shared" si="10"/>
        <v>9</v>
      </c>
      <c r="C212" s="215">
        <f t="shared" si="11"/>
        <v>9</v>
      </c>
      <c r="D212" s="206">
        <v>249027001</v>
      </c>
      <c r="E212" s="206" t="s">
        <v>949</v>
      </c>
      <c r="F212" s="206" t="s">
        <v>194</v>
      </c>
      <c r="G212" s="207">
        <v>1828968</v>
      </c>
      <c r="H212" s="207">
        <v>3794017</v>
      </c>
      <c r="I212" s="207">
        <v>6010845</v>
      </c>
      <c r="J212" s="207">
        <v>4045796</v>
      </c>
    </row>
    <row r="213" spans="1:12" x14ac:dyDescent="0.25">
      <c r="A213" s="215" t="str">
        <f t="shared" si="9"/>
        <v>2</v>
      </c>
      <c r="B213" s="215">
        <f t="shared" si="10"/>
        <v>6</v>
      </c>
      <c r="C213" s="215">
        <f t="shared" si="11"/>
        <v>6</v>
      </c>
      <c r="D213" s="206">
        <v>249032</v>
      </c>
      <c r="E213" s="206" t="s">
        <v>950</v>
      </c>
      <c r="F213" s="206" t="s">
        <v>195</v>
      </c>
      <c r="G213" s="207">
        <v>1621304</v>
      </c>
      <c r="H213" s="207">
        <v>0</v>
      </c>
      <c r="I213" s="207">
        <v>0</v>
      </c>
      <c r="J213" s="207">
        <v>1621304</v>
      </c>
    </row>
    <row r="214" spans="1:12" x14ac:dyDescent="0.25">
      <c r="A214" s="215" t="str">
        <f t="shared" si="9"/>
        <v>2</v>
      </c>
      <c r="B214" s="215">
        <f t="shared" si="10"/>
        <v>9</v>
      </c>
      <c r="C214" s="215">
        <f t="shared" si="11"/>
        <v>9</v>
      </c>
      <c r="D214" s="206">
        <v>249032001</v>
      </c>
      <c r="E214" s="206" t="s">
        <v>951</v>
      </c>
      <c r="F214" s="206" t="s">
        <v>195</v>
      </c>
      <c r="G214" s="207">
        <v>1621304</v>
      </c>
      <c r="H214" s="207">
        <v>0</v>
      </c>
      <c r="I214" s="207">
        <v>0</v>
      </c>
      <c r="J214" s="207">
        <v>1621304</v>
      </c>
    </row>
    <row r="215" spans="1:12" ht="30" x14ac:dyDescent="0.25">
      <c r="A215" s="215" t="str">
        <f t="shared" si="9"/>
        <v>2</v>
      </c>
      <c r="B215" s="215">
        <f t="shared" si="10"/>
        <v>6</v>
      </c>
      <c r="C215" s="215">
        <f t="shared" si="11"/>
        <v>6</v>
      </c>
      <c r="D215" s="206">
        <v>249034</v>
      </c>
      <c r="E215" s="206" t="s">
        <v>952</v>
      </c>
      <c r="F215" s="206" t="s">
        <v>953</v>
      </c>
      <c r="G215" s="207">
        <v>122900</v>
      </c>
      <c r="H215" s="207">
        <v>85812600</v>
      </c>
      <c r="I215" s="207">
        <v>85812600</v>
      </c>
      <c r="J215" s="207">
        <v>122900</v>
      </c>
    </row>
    <row r="216" spans="1:12" ht="30" x14ac:dyDescent="0.25">
      <c r="A216" s="215" t="str">
        <f t="shared" si="9"/>
        <v>2</v>
      </c>
      <c r="B216" s="215">
        <f t="shared" si="10"/>
        <v>9</v>
      </c>
      <c r="C216" s="215">
        <f t="shared" si="11"/>
        <v>9</v>
      </c>
      <c r="D216" s="206">
        <v>249034001</v>
      </c>
      <c r="E216" s="206" t="s">
        <v>954</v>
      </c>
      <c r="F216" s="206" t="s">
        <v>955</v>
      </c>
      <c r="G216" s="207">
        <v>0</v>
      </c>
      <c r="H216" s="207">
        <v>57193500</v>
      </c>
      <c r="I216" s="207">
        <v>57193500</v>
      </c>
      <c r="J216" s="207">
        <v>0</v>
      </c>
    </row>
    <row r="217" spans="1:12" x14ac:dyDescent="0.25">
      <c r="A217" s="215" t="str">
        <f t="shared" si="9"/>
        <v>2</v>
      </c>
      <c r="B217" s="215">
        <f t="shared" si="10"/>
        <v>9</v>
      </c>
      <c r="C217" s="215">
        <f t="shared" si="11"/>
        <v>9</v>
      </c>
      <c r="D217" s="206">
        <v>249034002</v>
      </c>
      <c r="E217" s="206" t="s">
        <v>956</v>
      </c>
      <c r="F217" s="206" t="s">
        <v>957</v>
      </c>
      <c r="G217" s="207">
        <v>122900</v>
      </c>
      <c r="H217" s="207">
        <v>28619100</v>
      </c>
      <c r="I217" s="207">
        <v>28619100</v>
      </c>
      <c r="J217" s="207">
        <v>122900</v>
      </c>
    </row>
    <row r="218" spans="1:12" x14ac:dyDescent="0.25">
      <c r="A218" s="215" t="str">
        <f t="shared" si="9"/>
        <v>2</v>
      </c>
      <c r="B218" s="215">
        <f t="shared" si="10"/>
        <v>6</v>
      </c>
      <c r="C218" s="215">
        <f t="shared" si="11"/>
        <v>6</v>
      </c>
      <c r="D218" s="206">
        <v>249040</v>
      </c>
      <c r="E218" s="206" t="s">
        <v>958</v>
      </c>
      <c r="F218" s="206" t="s">
        <v>196</v>
      </c>
      <c r="G218" s="207">
        <v>9177624411.7000008</v>
      </c>
      <c r="H218" s="207">
        <v>163200293577.32001</v>
      </c>
      <c r="I218" s="207">
        <v>155532475936.69</v>
      </c>
      <c r="J218" s="207">
        <v>1509806771.0699999</v>
      </c>
    </row>
    <row r="219" spans="1:12" x14ac:dyDescent="0.25">
      <c r="A219" s="215" t="str">
        <f t="shared" si="9"/>
        <v>2</v>
      </c>
      <c r="B219" s="215">
        <f t="shared" si="10"/>
        <v>9</v>
      </c>
      <c r="C219" s="215">
        <f t="shared" si="11"/>
        <v>9</v>
      </c>
      <c r="D219" s="206">
        <v>249040001</v>
      </c>
      <c r="E219" s="206" t="s">
        <v>959</v>
      </c>
      <c r="F219" s="206" t="s">
        <v>196</v>
      </c>
      <c r="G219" s="207">
        <v>9177624411.7000008</v>
      </c>
      <c r="H219" s="207">
        <v>163200293577.32001</v>
      </c>
      <c r="I219" s="207">
        <v>155532475936.69</v>
      </c>
      <c r="J219" s="207">
        <v>1509806771.0699999</v>
      </c>
    </row>
    <row r="220" spans="1:12" x14ac:dyDescent="0.25">
      <c r="A220" s="215" t="str">
        <f t="shared" si="9"/>
        <v>2</v>
      </c>
      <c r="B220" s="215">
        <f t="shared" si="10"/>
        <v>6</v>
      </c>
      <c r="C220" s="215">
        <f t="shared" si="11"/>
        <v>6</v>
      </c>
      <c r="D220" s="206">
        <v>249050</v>
      </c>
      <c r="E220" s="206" t="s">
        <v>960</v>
      </c>
      <c r="F220" s="206" t="s">
        <v>197</v>
      </c>
      <c r="G220" s="207">
        <v>0</v>
      </c>
      <c r="H220" s="207">
        <v>200138900</v>
      </c>
      <c r="I220" s="207">
        <v>200138900</v>
      </c>
      <c r="J220" s="207">
        <v>0</v>
      </c>
    </row>
    <row r="221" spans="1:12" x14ac:dyDescent="0.25">
      <c r="A221" s="215" t="str">
        <f t="shared" si="9"/>
        <v>2</v>
      </c>
      <c r="B221" s="215">
        <f t="shared" si="10"/>
        <v>9</v>
      </c>
      <c r="C221" s="215">
        <f t="shared" si="11"/>
        <v>9</v>
      </c>
      <c r="D221" s="206">
        <v>249050001</v>
      </c>
      <c r="E221" s="206" t="s">
        <v>961</v>
      </c>
      <c r="F221" s="206" t="s">
        <v>198</v>
      </c>
      <c r="G221" s="207">
        <v>0</v>
      </c>
      <c r="H221" s="207">
        <v>171519800</v>
      </c>
      <c r="I221" s="207">
        <v>171519800</v>
      </c>
      <c r="J221" s="207">
        <v>0</v>
      </c>
    </row>
    <row r="222" spans="1:12" x14ac:dyDescent="0.25">
      <c r="A222" s="215" t="str">
        <f t="shared" si="9"/>
        <v>2</v>
      </c>
      <c r="B222" s="215">
        <f t="shared" si="10"/>
        <v>9</v>
      </c>
      <c r="C222" s="215">
        <f t="shared" si="11"/>
        <v>9</v>
      </c>
      <c r="D222" s="206">
        <v>249050002</v>
      </c>
      <c r="E222" s="206" t="s">
        <v>962</v>
      </c>
      <c r="F222" s="206" t="s">
        <v>199</v>
      </c>
      <c r="G222" s="207">
        <v>0</v>
      </c>
      <c r="H222" s="207">
        <v>28619100</v>
      </c>
      <c r="I222" s="207">
        <v>28619100</v>
      </c>
      <c r="J222" s="207">
        <v>0</v>
      </c>
    </row>
    <row r="223" spans="1:12" x14ac:dyDescent="0.25">
      <c r="A223" s="215" t="str">
        <f t="shared" si="9"/>
        <v>2</v>
      </c>
      <c r="B223" s="215">
        <f t="shared" si="10"/>
        <v>6</v>
      </c>
      <c r="C223" s="215">
        <f t="shared" si="11"/>
        <v>6</v>
      </c>
      <c r="D223" s="206">
        <v>249051</v>
      </c>
      <c r="E223" s="206" t="s">
        <v>963</v>
      </c>
      <c r="F223" s="206" t="s">
        <v>200</v>
      </c>
      <c r="G223" s="207">
        <v>2823230</v>
      </c>
      <c r="H223" s="207">
        <v>25700380</v>
      </c>
      <c r="I223" s="207">
        <v>22877150</v>
      </c>
      <c r="J223" s="207">
        <v>0</v>
      </c>
    </row>
    <row r="224" spans="1:12" x14ac:dyDescent="0.25">
      <c r="A224" s="215" t="str">
        <f t="shared" si="9"/>
        <v>2</v>
      </c>
      <c r="B224" s="215">
        <f t="shared" si="10"/>
        <v>9</v>
      </c>
      <c r="C224" s="215">
        <f t="shared" si="11"/>
        <v>9</v>
      </c>
      <c r="D224" s="206">
        <v>249051001</v>
      </c>
      <c r="E224" s="206" t="s">
        <v>964</v>
      </c>
      <c r="F224" s="206" t="s">
        <v>200</v>
      </c>
      <c r="G224" s="207">
        <v>2823230</v>
      </c>
      <c r="H224" s="207">
        <v>25700380</v>
      </c>
      <c r="I224" s="207">
        <v>22877150</v>
      </c>
      <c r="J224" s="207">
        <v>0</v>
      </c>
    </row>
    <row r="225" spans="1:12" x14ac:dyDescent="0.25">
      <c r="A225" s="215" t="str">
        <f t="shared" si="9"/>
        <v>2</v>
      </c>
      <c r="B225" s="215">
        <f t="shared" si="10"/>
        <v>6</v>
      </c>
      <c r="C225" s="215">
        <f t="shared" si="11"/>
        <v>6</v>
      </c>
      <c r="D225" s="206">
        <v>249053</v>
      </c>
      <c r="E225" s="206" t="s">
        <v>965</v>
      </c>
      <c r="F225" s="206" t="s">
        <v>201</v>
      </c>
      <c r="G225" s="207">
        <v>577200000</v>
      </c>
      <c r="H225" s="207">
        <v>384800000</v>
      </c>
      <c r="I225" s="207">
        <v>384800000</v>
      </c>
      <c r="J225" s="207">
        <v>577200000</v>
      </c>
    </row>
    <row r="226" spans="1:12" x14ac:dyDescent="0.25">
      <c r="A226" s="215" t="str">
        <f t="shared" si="9"/>
        <v>2</v>
      </c>
      <c r="B226" s="215">
        <f t="shared" si="10"/>
        <v>9</v>
      </c>
      <c r="C226" s="215">
        <f t="shared" si="11"/>
        <v>9</v>
      </c>
      <c r="D226" s="206">
        <v>249053001</v>
      </c>
      <c r="E226" s="206" t="s">
        <v>966</v>
      </c>
      <c r="F226" s="206" t="s">
        <v>201</v>
      </c>
      <c r="G226" s="207">
        <v>577200000</v>
      </c>
      <c r="H226" s="207">
        <v>384800000</v>
      </c>
      <c r="I226" s="207">
        <v>384800000</v>
      </c>
      <c r="J226" s="207">
        <v>577200000</v>
      </c>
    </row>
    <row r="227" spans="1:12" x14ac:dyDescent="0.25">
      <c r="A227" s="215" t="str">
        <f t="shared" si="9"/>
        <v>2</v>
      </c>
      <c r="B227" s="215">
        <f t="shared" si="10"/>
        <v>6</v>
      </c>
      <c r="C227" s="215">
        <f t="shared" si="11"/>
        <v>6</v>
      </c>
      <c r="D227" s="206">
        <v>249054</v>
      </c>
      <c r="E227" s="206" t="s">
        <v>967</v>
      </c>
      <c r="F227" s="206" t="s">
        <v>178</v>
      </c>
      <c r="G227" s="207">
        <v>0</v>
      </c>
      <c r="H227" s="207">
        <v>1381929</v>
      </c>
      <c r="I227" s="207">
        <v>1381929</v>
      </c>
      <c r="J227" s="207">
        <v>0</v>
      </c>
    </row>
    <row r="228" spans="1:12" x14ac:dyDescent="0.25">
      <c r="A228" s="215" t="str">
        <f t="shared" si="9"/>
        <v>2</v>
      </c>
      <c r="B228" s="215">
        <f t="shared" si="10"/>
        <v>9</v>
      </c>
      <c r="C228" s="215">
        <f t="shared" si="11"/>
        <v>9</v>
      </c>
      <c r="D228" s="206">
        <v>249054001</v>
      </c>
      <c r="E228" s="206" t="s">
        <v>968</v>
      </c>
      <c r="F228" s="206" t="s">
        <v>178</v>
      </c>
      <c r="G228" s="207">
        <v>0</v>
      </c>
      <c r="H228" s="207">
        <v>1381929</v>
      </c>
      <c r="I228" s="207">
        <v>1381929</v>
      </c>
      <c r="J228" s="207">
        <v>0</v>
      </c>
    </row>
    <row r="229" spans="1:12" x14ac:dyDescent="0.25">
      <c r="A229" s="215" t="str">
        <f t="shared" si="9"/>
        <v>2</v>
      </c>
      <c r="B229" s="215">
        <f t="shared" si="10"/>
        <v>6</v>
      </c>
      <c r="C229" s="215">
        <f t="shared" si="11"/>
        <v>6</v>
      </c>
      <c r="D229" s="206">
        <v>249055</v>
      </c>
      <c r="E229" s="206" t="s">
        <v>969</v>
      </c>
      <c r="F229" s="206" t="s">
        <v>181</v>
      </c>
      <c r="G229" s="207">
        <v>38386348</v>
      </c>
      <c r="H229" s="207">
        <v>1366334600.74</v>
      </c>
      <c r="I229" s="207">
        <v>1481632027.79</v>
      </c>
      <c r="J229" s="207">
        <v>153683775.05000001</v>
      </c>
    </row>
    <row r="230" spans="1:12" x14ac:dyDescent="0.25">
      <c r="A230" s="215" t="str">
        <f t="shared" si="9"/>
        <v>2</v>
      </c>
      <c r="B230" s="215">
        <f t="shared" si="10"/>
        <v>9</v>
      </c>
      <c r="C230" s="215">
        <f t="shared" si="11"/>
        <v>9</v>
      </c>
      <c r="D230" s="206">
        <v>249055001</v>
      </c>
      <c r="E230" s="206" t="s">
        <v>970</v>
      </c>
      <c r="F230" s="206" t="s">
        <v>181</v>
      </c>
      <c r="G230" s="207">
        <v>38386348</v>
      </c>
      <c r="H230" s="207">
        <v>1366334600.74</v>
      </c>
      <c r="I230" s="207">
        <v>1481632027.79</v>
      </c>
      <c r="J230" s="207">
        <v>153683775.05000001</v>
      </c>
    </row>
    <row r="231" spans="1:12" x14ac:dyDescent="0.25">
      <c r="A231" s="215" t="str">
        <f t="shared" si="9"/>
        <v>2</v>
      </c>
      <c r="B231" s="215">
        <f t="shared" si="10"/>
        <v>6</v>
      </c>
      <c r="C231" s="215">
        <f t="shared" si="11"/>
        <v>6</v>
      </c>
      <c r="D231" s="206">
        <v>249058</v>
      </c>
      <c r="E231" s="206" t="s">
        <v>971</v>
      </c>
      <c r="F231" s="206" t="s">
        <v>140</v>
      </c>
      <c r="G231" s="207">
        <v>16646358.33</v>
      </c>
      <c r="H231" s="207">
        <v>71382483.329999998</v>
      </c>
      <c r="I231" s="207">
        <v>83665268</v>
      </c>
      <c r="J231" s="207">
        <v>28929143</v>
      </c>
    </row>
    <row r="232" spans="1:12" x14ac:dyDescent="0.25">
      <c r="A232" s="215" t="str">
        <f t="shared" si="9"/>
        <v>2</v>
      </c>
      <c r="B232" s="215">
        <f t="shared" si="10"/>
        <v>9</v>
      </c>
      <c r="C232" s="215">
        <f t="shared" si="11"/>
        <v>9</v>
      </c>
      <c r="D232" s="206">
        <v>249058001</v>
      </c>
      <c r="E232" s="206" t="s">
        <v>972</v>
      </c>
      <c r="F232" s="206" t="s">
        <v>140</v>
      </c>
      <c r="G232" s="207">
        <v>16646358.33</v>
      </c>
      <c r="H232" s="207">
        <v>71382483.329999998</v>
      </c>
      <c r="I232" s="207">
        <v>83665268</v>
      </c>
      <c r="J232" s="207">
        <v>28929143</v>
      </c>
    </row>
    <row r="233" spans="1:12" x14ac:dyDescent="0.25">
      <c r="A233" s="215" t="str">
        <f t="shared" si="9"/>
        <v>2</v>
      </c>
      <c r="B233" s="215">
        <f t="shared" si="10"/>
        <v>2</v>
      </c>
      <c r="C233" s="226">
        <f t="shared" si="11"/>
        <v>2</v>
      </c>
      <c r="D233" s="227">
        <v>25</v>
      </c>
      <c r="E233" s="227" t="s">
        <v>973</v>
      </c>
      <c r="F233" s="227" t="s">
        <v>18</v>
      </c>
      <c r="G233" s="228">
        <v>274048597671</v>
      </c>
      <c r="H233" s="228">
        <v>7261644502</v>
      </c>
      <c r="I233" s="228">
        <v>4128353223</v>
      </c>
      <c r="J233" s="228">
        <v>270915306392</v>
      </c>
      <c r="L233" s="218"/>
    </row>
    <row r="234" spans="1:12" x14ac:dyDescent="0.25">
      <c r="A234" s="215" t="str">
        <f t="shared" si="9"/>
        <v>2</v>
      </c>
      <c r="B234" s="215">
        <f t="shared" si="10"/>
        <v>4</v>
      </c>
      <c r="C234" s="215">
        <f t="shared" si="11"/>
        <v>4</v>
      </c>
      <c r="D234" s="206">
        <v>2511</v>
      </c>
      <c r="E234" s="206" t="s">
        <v>974</v>
      </c>
      <c r="F234" s="206" t="s">
        <v>19</v>
      </c>
      <c r="G234" s="207">
        <v>5604020848</v>
      </c>
      <c r="H234" s="207">
        <v>6468461980</v>
      </c>
      <c r="I234" s="207">
        <v>3731845812</v>
      </c>
      <c r="J234" s="207">
        <v>2867404680</v>
      </c>
      <c r="L234" s="218">
        <f>+ROUND(J234,0)</f>
        <v>2867404680</v>
      </c>
    </row>
    <row r="235" spans="1:12" x14ac:dyDescent="0.25">
      <c r="A235" s="215" t="str">
        <f t="shared" si="9"/>
        <v>2</v>
      </c>
      <c r="B235" s="215">
        <f t="shared" si="10"/>
        <v>6</v>
      </c>
      <c r="C235" s="215">
        <f t="shared" si="11"/>
        <v>6</v>
      </c>
      <c r="D235" s="206">
        <v>251101</v>
      </c>
      <c r="E235" s="206" t="s">
        <v>975</v>
      </c>
      <c r="F235" s="206" t="s">
        <v>202</v>
      </c>
      <c r="G235" s="207">
        <v>1898284</v>
      </c>
      <c r="H235" s="207">
        <v>1651322709.54</v>
      </c>
      <c r="I235" s="207">
        <v>1701880669.54</v>
      </c>
      <c r="J235" s="207">
        <v>52456244</v>
      </c>
    </row>
    <row r="236" spans="1:12" x14ac:dyDescent="0.25">
      <c r="A236" s="215" t="str">
        <f t="shared" si="9"/>
        <v>2</v>
      </c>
      <c r="B236" s="215">
        <f t="shared" si="10"/>
        <v>9</v>
      </c>
      <c r="C236" s="215">
        <f t="shared" si="11"/>
        <v>9</v>
      </c>
      <c r="D236" s="206">
        <v>251101001</v>
      </c>
      <c r="E236" s="206" t="s">
        <v>976</v>
      </c>
      <c r="F236" s="206" t="s">
        <v>202</v>
      </c>
      <c r="G236" s="207">
        <v>1898284</v>
      </c>
      <c r="H236" s="207">
        <v>1651322709.54</v>
      </c>
      <c r="I236" s="207">
        <v>1701880669.54</v>
      </c>
      <c r="J236" s="207">
        <v>52456244</v>
      </c>
    </row>
    <row r="237" spans="1:12" x14ac:dyDescent="0.25">
      <c r="A237" s="215" t="str">
        <f t="shared" si="9"/>
        <v>2</v>
      </c>
      <c r="B237" s="215">
        <f t="shared" si="10"/>
        <v>6</v>
      </c>
      <c r="C237" s="215">
        <f t="shared" si="11"/>
        <v>6</v>
      </c>
      <c r="D237" s="206">
        <v>251102</v>
      </c>
      <c r="E237" s="206" t="s">
        <v>977</v>
      </c>
      <c r="F237" s="206" t="s">
        <v>203</v>
      </c>
      <c r="G237" s="207">
        <v>0</v>
      </c>
      <c r="H237" s="207">
        <v>0</v>
      </c>
      <c r="I237" s="207">
        <v>352000000</v>
      </c>
      <c r="J237" s="207">
        <v>352000000</v>
      </c>
    </row>
    <row r="238" spans="1:12" x14ac:dyDescent="0.25">
      <c r="A238" s="215" t="str">
        <f t="shared" si="9"/>
        <v>2</v>
      </c>
      <c r="B238" s="215">
        <f t="shared" si="10"/>
        <v>9</v>
      </c>
      <c r="C238" s="215">
        <f t="shared" si="11"/>
        <v>9</v>
      </c>
      <c r="D238" s="206">
        <v>251102001</v>
      </c>
      <c r="E238" s="206" t="s">
        <v>978</v>
      </c>
      <c r="F238" s="206" t="s">
        <v>203</v>
      </c>
      <c r="G238" s="207">
        <v>0</v>
      </c>
      <c r="H238" s="207">
        <v>0</v>
      </c>
      <c r="I238" s="207">
        <v>352000000</v>
      </c>
      <c r="J238" s="207">
        <v>352000000</v>
      </c>
    </row>
    <row r="239" spans="1:12" x14ac:dyDescent="0.25">
      <c r="A239" s="215" t="str">
        <f t="shared" si="9"/>
        <v>2</v>
      </c>
      <c r="B239" s="215">
        <f t="shared" si="10"/>
        <v>6</v>
      </c>
      <c r="C239" s="215">
        <f t="shared" si="11"/>
        <v>6</v>
      </c>
      <c r="D239" s="206">
        <v>251104</v>
      </c>
      <c r="E239" s="206" t="s">
        <v>979</v>
      </c>
      <c r="F239" s="206" t="s">
        <v>204</v>
      </c>
      <c r="G239" s="207">
        <v>1563046613</v>
      </c>
      <c r="H239" s="207">
        <v>356781490</v>
      </c>
      <c r="I239" s="207">
        <v>0</v>
      </c>
      <c r="J239" s="207">
        <v>1206265123</v>
      </c>
    </row>
    <row r="240" spans="1:12" x14ac:dyDescent="0.25">
      <c r="A240" s="215" t="str">
        <f t="shared" si="9"/>
        <v>2</v>
      </c>
      <c r="B240" s="215">
        <f t="shared" si="10"/>
        <v>9</v>
      </c>
      <c r="C240" s="215">
        <f t="shared" si="11"/>
        <v>9</v>
      </c>
      <c r="D240" s="206">
        <v>251104001</v>
      </c>
      <c r="E240" s="206" t="s">
        <v>980</v>
      </c>
      <c r="F240" s="206" t="s">
        <v>204</v>
      </c>
      <c r="G240" s="207">
        <v>1563046613</v>
      </c>
      <c r="H240" s="207">
        <v>356781490</v>
      </c>
      <c r="I240" s="207">
        <v>0</v>
      </c>
      <c r="J240" s="207">
        <v>1206265123</v>
      </c>
    </row>
    <row r="241" spans="1:10" x14ac:dyDescent="0.25">
      <c r="A241" s="215" t="str">
        <f t="shared" si="9"/>
        <v>2</v>
      </c>
      <c r="B241" s="215">
        <f t="shared" si="10"/>
        <v>6</v>
      </c>
      <c r="C241" s="215">
        <f t="shared" si="11"/>
        <v>6</v>
      </c>
      <c r="D241" s="206">
        <v>251105</v>
      </c>
      <c r="E241" s="206" t="s">
        <v>981</v>
      </c>
      <c r="F241" s="206" t="s">
        <v>205</v>
      </c>
      <c r="G241" s="207">
        <v>1046460089</v>
      </c>
      <c r="H241" s="207">
        <v>249690508</v>
      </c>
      <c r="I241" s="207">
        <v>0</v>
      </c>
      <c r="J241" s="207">
        <v>796769581</v>
      </c>
    </row>
    <row r="242" spans="1:10" x14ac:dyDescent="0.25">
      <c r="A242" s="215" t="str">
        <f t="shared" si="9"/>
        <v>2</v>
      </c>
      <c r="B242" s="215">
        <f t="shared" si="10"/>
        <v>9</v>
      </c>
      <c r="C242" s="215">
        <f t="shared" si="11"/>
        <v>9</v>
      </c>
      <c r="D242" s="206">
        <v>251105001</v>
      </c>
      <c r="E242" s="206" t="s">
        <v>982</v>
      </c>
      <c r="F242" s="206" t="s">
        <v>205</v>
      </c>
      <c r="G242" s="207">
        <v>1046460089</v>
      </c>
      <c r="H242" s="207">
        <v>249690508</v>
      </c>
      <c r="I242" s="207">
        <v>0</v>
      </c>
      <c r="J242" s="207">
        <v>796769581</v>
      </c>
    </row>
    <row r="243" spans="1:10" x14ac:dyDescent="0.25">
      <c r="A243" s="215" t="str">
        <f t="shared" si="9"/>
        <v>2</v>
      </c>
      <c r="B243" s="215">
        <f t="shared" si="10"/>
        <v>6</v>
      </c>
      <c r="C243" s="215">
        <f t="shared" si="11"/>
        <v>6</v>
      </c>
      <c r="D243" s="206">
        <v>251106</v>
      </c>
      <c r="E243" s="206" t="s">
        <v>983</v>
      </c>
      <c r="F243" s="206" t="s">
        <v>206</v>
      </c>
      <c r="G243" s="207">
        <v>375731797</v>
      </c>
      <c r="H243" s="207">
        <v>11474355</v>
      </c>
      <c r="I243" s="207">
        <v>0</v>
      </c>
      <c r="J243" s="207">
        <v>364257442</v>
      </c>
    </row>
    <row r="244" spans="1:10" x14ac:dyDescent="0.25">
      <c r="A244" s="215" t="str">
        <f t="shared" si="9"/>
        <v>2</v>
      </c>
      <c r="B244" s="215">
        <f t="shared" si="10"/>
        <v>9</v>
      </c>
      <c r="C244" s="215">
        <f t="shared" si="11"/>
        <v>9</v>
      </c>
      <c r="D244" s="206">
        <v>251106001</v>
      </c>
      <c r="E244" s="206" t="s">
        <v>984</v>
      </c>
      <c r="F244" s="206" t="s">
        <v>206</v>
      </c>
      <c r="G244" s="207">
        <v>375731797</v>
      </c>
      <c r="H244" s="207">
        <v>11474355</v>
      </c>
      <c r="I244" s="207">
        <v>0</v>
      </c>
      <c r="J244" s="207">
        <v>364257442</v>
      </c>
    </row>
    <row r="245" spans="1:10" x14ac:dyDescent="0.25">
      <c r="A245" s="215" t="str">
        <f t="shared" si="9"/>
        <v>2</v>
      </c>
      <c r="B245" s="215">
        <f t="shared" si="10"/>
        <v>6</v>
      </c>
      <c r="C245" s="215">
        <f t="shared" si="11"/>
        <v>6</v>
      </c>
      <c r="D245" s="206">
        <v>251107</v>
      </c>
      <c r="E245" s="206" t="s">
        <v>985</v>
      </c>
      <c r="F245" s="206" t="s">
        <v>207</v>
      </c>
      <c r="G245" s="207">
        <v>2492126395</v>
      </c>
      <c r="H245" s="207">
        <v>2575274786</v>
      </c>
      <c r="I245" s="207">
        <v>83148391</v>
      </c>
      <c r="J245" s="207">
        <v>0</v>
      </c>
    </row>
    <row r="246" spans="1:10" x14ac:dyDescent="0.25">
      <c r="A246" s="215" t="str">
        <f t="shared" si="9"/>
        <v>2</v>
      </c>
      <c r="B246" s="215">
        <f t="shared" si="10"/>
        <v>9</v>
      </c>
      <c r="C246" s="215">
        <f t="shared" si="11"/>
        <v>9</v>
      </c>
      <c r="D246" s="206">
        <v>251107001</v>
      </c>
      <c r="E246" s="206" t="s">
        <v>986</v>
      </c>
      <c r="F246" s="206" t="s">
        <v>207</v>
      </c>
      <c r="G246" s="207">
        <v>2492126395</v>
      </c>
      <c r="H246" s="207">
        <v>2575274786</v>
      </c>
      <c r="I246" s="207">
        <v>83148391</v>
      </c>
      <c r="J246" s="207">
        <v>0</v>
      </c>
    </row>
    <row r="247" spans="1:10" x14ac:dyDescent="0.25">
      <c r="A247" s="215" t="str">
        <f t="shared" si="9"/>
        <v>2</v>
      </c>
      <c r="B247" s="215">
        <f t="shared" si="10"/>
        <v>6</v>
      </c>
      <c r="C247" s="215">
        <f t="shared" si="11"/>
        <v>6</v>
      </c>
      <c r="D247" s="206">
        <v>251108</v>
      </c>
      <c r="E247" s="206" t="s">
        <v>987</v>
      </c>
      <c r="F247" s="206" t="s">
        <v>161</v>
      </c>
      <c r="G247" s="207">
        <v>0</v>
      </c>
      <c r="H247" s="207">
        <v>4210548.96</v>
      </c>
      <c r="I247" s="207">
        <v>4210548.96</v>
      </c>
      <c r="J247" s="207">
        <v>0</v>
      </c>
    </row>
    <row r="248" spans="1:10" x14ac:dyDescent="0.25">
      <c r="A248" s="215" t="str">
        <f t="shared" si="9"/>
        <v>2</v>
      </c>
      <c r="B248" s="215">
        <f t="shared" si="10"/>
        <v>9</v>
      </c>
      <c r="C248" s="215">
        <f t="shared" si="11"/>
        <v>9</v>
      </c>
      <c r="D248" s="206">
        <v>251108001</v>
      </c>
      <c r="E248" s="206" t="s">
        <v>988</v>
      </c>
      <c r="F248" s="206" t="s">
        <v>161</v>
      </c>
      <c r="G248" s="207">
        <v>0</v>
      </c>
      <c r="H248" s="207">
        <v>4210548.96</v>
      </c>
      <c r="I248" s="207">
        <v>4210548.96</v>
      </c>
      <c r="J248" s="207">
        <v>0</v>
      </c>
    </row>
    <row r="249" spans="1:10" x14ac:dyDescent="0.25">
      <c r="A249" s="215" t="str">
        <f t="shared" si="9"/>
        <v>2</v>
      </c>
      <c r="B249" s="215">
        <f t="shared" si="10"/>
        <v>6</v>
      </c>
      <c r="C249" s="215">
        <f t="shared" si="11"/>
        <v>6</v>
      </c>
      <c r="D249" s="206">
        <v>251109</v>
      </c>
      <c r="E249" s="206" t="s">
        <v>989</v>
      </c>
      <c r="F249" s="206" t="s">
        <v>208</v>
      </c>
      <c r="G249" s="207">
        <v>121208149</v>
      </c>
      <c r="H249" s="207">
        <v>89375619</v>
      </c>
      <c r="I249" s="207">
        <v>60274239</v>
      </c>
      <c r="J249" s="207">
        <v>92106769</v>
      </c>
    </row>
    <row r="250" spans="1:10" x14ac:dyDescent="0.25">
      <c r="A250" s="215" t="str">
        <f t="shared" si="9"/>
        <v>2</v>
      </c>
      <c r="B250" s="215">
        <f t="shared" si="10"/>
        <v>9</v>
      </c>
      <c r="C250" s="215">
        <f t="shared" si="11"/>
        <v>9</v>
      </c>
      <c r="D250" s="206">
        <v>251109001</v>
      </c>
      <c r="E250" s="206" t="s">
        <v>990</v>
      </c>
      <c r="F250" s="206" t="s">
        <v>208</v>
      </c>
      <c r="G250" s="207">
        <v>0</v>
      </c>
      <c r="H250" s="207">
        <v>60274239</v>
      </c>
      <c r="I250" s="207">
        <v>60274239</v>
      </c>
      <c r="J250" s="207">
        <v>0</v>
      </c>
    </row>
    <row r="251" spans="1:10" x14ac:dyDescent="0.25">
      <c r="A251" s="215" t="str">
        <f t="shared" si="9"/>
        <v>2</v>
      </c>
      <c r="B251" s="215">
        <f t="shared" si="10"/>
        <v>9</v>
      </c>
      <c r="C251" s="215">
        <f t="shared" si="11"/>
        <v>9</v>
      </c>
      <c r="D251" s="206">
        <v>251109002</v>
      </c>
      <c r="E251" s="206" t="s">
        <v>991</v>
      </c>
      <c r="F251" s="206" t="s">
        <v>209</v>
      </c>
      <c r="G251" s="207">
        <v>121208149</v>
      </c>
      <c r="H251" s="207">
        <v>29101380</v>
      </c>
      <c r="I251" s="207">
        <v>0</v>
      </c>
      <c r="J251" s="207">
        <v>92106769</v>
      </c>
    </row>
    <row r="252" spans="1:10" x14ac:dyDescent="0.25">
      <c r="A252" s="215" t="str">
        <f t="shared" si="9"/>
        <v>2</v>
      </c>
      <c r="B252" s="215">
        <f t="shared" si="10"/>
        <v>6</v>
      </c>
      <c r="C252" s="215">
        <f t="shared" si="11"/>
        <v>6</v>
      </c>
      <c r="D252" s="206">
        <v>251110</v>
      </c>
      <c r="E252" s="206" t="s">
        <v>992</v>
      </c>
      <c r="F252" s="206" t="s">
        <v>210</v>
      </c>
      <c r="G252" s="207">
        <v>0</v>
      </c>
      <c r="H252" s="207">
        <v>222655317.09</v>
      </c>
      <c r="I252" s="207">
        <v>222655317.09</v>
      </c>
      <c r="J252" s="207">
        <v>0</v>
      </c>
    </row>
    <row r="253" spans="1:10" x14ac:dyDescent="0.25">
      <c r="A253" s="215" t="str">
        <f t="shared" si="9"/>
        <v>2</v>
      </c>
      <c r="B253" s="215">
        <f t="shared" si="10"/>
        <v>9</v>
      </c>
      <c r="C253" s="215">
        <f t="shared" si="11"/>
        <v>9</v>
      </c>
      <c r="D253" s="206">
        <v>251110001</v>
      </c>
      <c r="E253" s="206" t="s">
        <v>993</v>
      </c>
      <c r="F253" s="206" t="s">
        <v>210</v>
      </c>
      <c r="G253" s="207">
        <v>0</v>
      </c>
      <c r="H253" s="207">
        <v>222655317.09</v>
      </c>
      <c r="I253" s="207">
        <v>222655317.09</v>
      </c>
      <c r="J253" s="207">
        <v>0</v>
      </c>
    </row>
    <row r="254" spans="1:10" x14ac:dyDescent="0.25">
      <c r="A254" s="215" t="str">
        <f t="shared" si="9"/>
        <v>2</v>
      </c>
      <c r="B254" s="215">
        <f t="shared" si="10"/>
        <v>6</v>
      </c>
      <c r="C254" s="215">
        <f t="shared" si="11"/>
        <v>6</v>
      </c>
      <c r="D254" s="206">
        <v>251111</v>
      </c>
      <c r="E254" s="206" t="s">
        <v>994</v>
      </c>
      <c r="F254" s="206" t="s">
        <v>211</v>
      </c>
      <c r="G254" s="207">
        <v>229100</v>
      </c>
      <c r="H254" s="207">
        <v>30750100</v>
      </c>
      <c r="I254" s="207">
        <v>30750100</v>
      </c>
      <c r="J254" s="207">
        <v>229100</v>
      </c>
    </row>
    <row r="255" spans="1:10" x14ac:dyDescent="0.25">
      <c r="A255" s="215" t="str">
        <f t="shared" si="9"/>
        <v>2</v>
      </c>
      <c r="B255" s="215">
        <f t="shared" si="10"/>
        <v>9</v>
      </c>
      <c r="C255" s="215">
        <f t="shared" si="11"/>
        <v>9</v>
      </c>
      <c r="D255" s="206">
        <v>251111001</v>
      </c>
      <c r="E255" s="206" t="s">
        <v>995</v>
      </c>
      <c r="F255" s="206" t="s">
        <v>211</v>
      </c>
      <c r="G255" s="207">
        <v>229100</v>
      </c>
      <c r="H255" s="207">
        <v>30750100</v>
      </c>
      <c r="I255" s="207">
        <v>30750100</v>
      </c>
      <c r="J255" s="207">
        <v>229100</v>
      </c>
    </row>
    <row r="256" spans="1:10" x14ac:dyDescent="0.25">
      <c r="A256" s="215" t="str">
        <f t="shared" si="9"/>
        <v>2</v>
      </c>
      <c r="B256" s="215">
        <f t="shared" si="10"/>
        <v>6</v>
      </c>
      <c r="C256" s="215">
        <f t="shared" si="11"/>
        <v>6</v>
      </c>
      <c r="D256" s="206">
        <v>251122</v>
      </c>
      <c r="E256" s="206" t="s">
        <v>996</v>
      </c>
      <c r="F256" s="206" t="s">
        <v>212</v>
      </c>
      <c r="G256" s="207">
        <v>0</v>
      </c>
      <c r="H256" s="207">
        <v>608687439</v>
      </c>
      <c r="I256" s="207">
        <v>608687439</v>
      </c>
      <c r="J256" s="207">
        <v>0</v>
      </c>
    </row>
    <row r="257" spans="1:12" x14ac:dyDescent="0.25">
      <c r="A257" s="215" t="str">
        <f t="shared" si="9"/>
        <v>2</v>
      </c>
      <c r="B257" s="215">
        <f t="shared" si="10"/>
        <v>9</v>
      </c>
      <c r="C257" s="215">
        <f t="shared" si="11"/>
        <v>9</v>
      </c>
      <c r="D257" s="206">
        <v>251122001</v>
      </c>
      <c r="E257" s="206" t="s">
        <v>997</v>
      </c>
      <c r="F257" s="206" t="s">
        <v>212</v>
      </c>
      <c r="G257" s="207">
        <v>0</v>
      </c>
      <c r="H257" s="207">
        <v>608687439</v>
      </c>
      <c r="I257" s="207">
        <v>608687439</v>
      </c>
      <c r="J257" s="207">
        <v>0</v>
      </c>
    </row>
    <row r="258" spans="1:12" x14ac:dyDescent="0.25">
      <c r="A258" s="215" t="str">
        <f t="shared" si="9"/>
        <v>2</v>
      </c>
      <c r="B258" s="215">
        <f t="shared" si="10"/>
        <v>6</v>
      </c>
      <c r="C258" s="215">
        <f t="shared" si="11"/>
        <v>6</v>
      </c>
      <c r="D258" s="206">
        <v>251123</v>
      </c>
      <c r="E258" s="206" t="s">
        <v>998</v>
      </c>
      <c r="F258" s="206" t="s">
        <v>213</v>
      </c>
      <c r="G258" s="207">
        <v>3295221</v>
      </c>
      <c r="H258" s="207">
        <v>432857249</v>
      </c>
      <c r="I258" s="207">
        <v>432857249</v>
      </c>
      <c r="J258" s="207">
        <v>3295221</v>
      </c>
    </row>
    <row r="259" spans="1:12" x14ac:dyDescent="0.25">
      <c r="A259" s="215" t="str">
        <f t="shared" si="9"/>
        <v>2</v>
      </c>
      <c r="B259" s="215">
        <f t="shared" si="10"/>
        <v>9</v>
      </c>
      <c r="C259" s="215">
        <f t="shared" si="11"/>
        <v>9</v>
      </c>
      <c r="D259" s="206">
        <v>251123001</v>
      </c>
      <c r="E259" s="206" t="s">
        <v>999</v>
      </c>
      <c r="F259" s="206" t="s">
        <v>213</v>
      </c>
      <c r="G259" s="207">
        <v>3295221</v>
      </c>
      <c r="H259" s="207">
        <v>432857249</v>
      </c>
      <c r="I259" s="207">
        <v>432857249</v>
      </c>
      <c r="J259" s="207">
        <v>3295221</v>
      </c>
    </row>
    <row r="260" spans="1:12" x14ac:dyDescent="0.25">
      <c r="A260" s="215" t="str">
        <f t="shared" si="9"/>
        <v>2</v>
      </c>
      <c r="B260" s="215">
        <f t="shared" si="10"/>
        <v>6</v>
      </c>
      <c r="C260" s="215">
        <f t="shared" si="11"/>
        <v>6</v>
      </c>
      <c r="D260" s="206">
        <v>251124</v>
      </c>
      <c r="E260" s="206" t="s">
        <v>1000</v>
      </c>
      <c r="F260" s="206" t="s">
        <v>214</v>
      </c>
      <c r="G260" s="207">
        <v>25200</v>
      </c>
      <c r="H260" s="207">
        <v>228682900</v>
      </c>
      <c r="I260" s="207">
        <v>228682900</v>
      </c>
      <c r="J260" s="207">
        <v>25200</v>
      </c>
    </row>
    <row r="261" spans="1:12" x14ac:dyDescent="0.25">
      <c r="A261" s="215" t="str">
        <f t="shared" si="9"/>
        <v>2</v>
      </c>
      <c r="B261" s="215">
        <f t="shared" si="10"/>
        <v>9</v>
      </c>
      <c r="C261" s="215">
        <f t="shared" si="11"/>
        <v>9</v>
      </c>
      <c r="D261" s="206">
        <v>251124001</v>
      </c>
      <c r="E261" s="206" t="s">
        <v>1001</v>
      </c>
      <c r="F261" s="206" t="s">
        <v>214</v>
      </c>
      <c r="G261" s="207">
        <v>25200</v>
      </c>
      <c r="H261" s="207">
        <v>228682900</v>
      </c>
      <c r="I261" s="207">
        <v>228682900</v>
      </c>
      <c r="J261" s="207">
        <v>25200</v>
      </c>
    </row>
    <row r="262" spans="1:12" x14ac:dyDescent="0.25">
      <c r="A262" s="215" t="str">
        <f t="shared" si="9"/>
        <v>2</v>
      </c>
      <c r="B262" s="215">
        <f t="shared" si="10"/>
        <v>6</v>
      </c>
      <c r="C262" s="215">
        <f t="shared" si="11"/>
        <v>6</v>
      </c>
      <c r="D262" s="206">
        <v>251125</v>
      </c>
      <c r="E262" s="206" t="s">
        <v>1002</v>
      </c>
      <c r="F262" s="206" t="s">
        <v>215</v>
      </c>
      <c r="G262" s="207">
        <v>0</v>
      </c>
      <c r="H262" s="207">
        <v>6698958.4100000001</v>
      </c>
      <c r="I262" s="207">
        <v>6698958.4100000001</v>
      </c>
      <c r="J262" s="207">
        <v>0</v>
      </c>
    </row>
    <row r="263" spans="1:12" x14ac:dyDescent="0.25">
      <c r="A263" s="215" t="str">
        <f t="shared" si="9"/>
        <v>2</v>
      </c>
      <c r="B263" s="215">
        <f t="shared" si="10"/>
        <v>9</v>
      </c>
      <c r="C263" s="215">
        <f t="shared" si="11"/>
        <v>9</v>
      </c>
      <c r="D263" s="206">
        <v>251125001</v>
      </c>
      <c r="E263" s="206" t="s">
        <v>1003</v>
      </c>
      <c r="F263" s="206" t="s">
        <v>215</v>
      </c>
      <c r="G263" s="207">
        <v>0</v>
      </c>
      <c r="H263" s="207">
        <v>6698958.4100000001</v>
      </c>
      <c r="I263" s="207">
        <v>6698958.4100000001</v>
      </c>
      <c r="J263" s="207">
        <v>0</v>
      </c>
    </row>
    <row r="264" spans="1:12" x14ac:dyDescent="0.25">
      <c r="A264" s="215" t="str">
        <f t="shared" si="9"/>
        <v>2</v>
      </c>
      <c r="B264" s="215">
        <f t="shared" si="10"/>
        <v>4</v>
      </c>
      <c r="C264" s="215">
        <f t="shared" si="11"/>
        <v>4</v>
      </c>
      <c r="D264" s="206">
        <v>2514</v>
      </c>
      <c r="E264" s="206" t="s">
        <v>1004</v>
      </c>
      <c r="F264" s="206" t="s">
        <v>1005</v>
      </c>
      <c r="G264" s="207">
        <v>268444576823</v>
      </c>
      <c r="H264" s="207">
        <v>793182522</v>
      </c>
      <c r="I264" s="207">
        <v>396507411</v>
      </c>
      <c r="J264" s="207">
        <v>268047901712</v>
      </c>
      <c r="L264" s="218">
        <f>+ROUND(J264,0)</f>
        <v>268047901712</v>
      </c>
    </row>
    <row r="265" spans="1:12" x14ac:dyDescent="0.25">
      <c r="A265" s="215" t="str">
        <f t="shared" ref="A265:A328" si="12">+LEFT(D265,$A$6)</f>
        <v>2</v>
      </c>
      <c r="B265" s="215">
        <f t="shared" ref="B265:B328" si="13">+LEN(D265)</f>
        <v>6</v>
      </c>
      <c r="C265" s="215">
        <f t="shared" ref="C265:C328" si="14">+LEN(D265)</f>
        <v>6</v>
      </c>
      <c r="D265" s="206">
        <v>251401</v>
      </c>
      <c r="E265" s="206" t="s">
        <v>1006</v>
      </c>
      <c r="F265" s="206" t="s">
        <v>1007</v>
      </c>
      <c r="G265" s="207">
        <v>10936766</v>
      </c>
      <c r="H265" s="207">
        <v>3184306</v>
      </c>
      <c r="I265" s="207">
        <v>3184306</v>
      </c>
      <c r="J265" s="207">
        <v>10936766</v>
      </c>
    </row>
    <row r="266" spans="1:12" x14ac:dyDescent="0.25">
      <c r="A266" s="215" t="str">
        <f t="shared" si="12"/>
        <v>2</v>
      </c>
      <c r="B266" s="215">
        <f t="shared" si="13"/>
        <v>9</v>
      </c>
      <c r="C266" s="215">
        <f t="shared" si="14"/>
        <v>9</v>
      </c>
      <c r="D266" s="206">
        <v>251401001</v>
      </c>
      <c r="E266" s="206" t="s">
        <v>1008</v>
      </c>
      <c r="F266" s="206" t="s">
        <v>1007</v>
      </c>
      <c r="G266" s="207">
        <v>10936766</v>
      </c>
      <c r="H266" s="207">
        <v>3184306</v>
      </c>
      <c r="I266" s="207">
        <v>3184306</v>
      </c>
      <c r="J266" s="207">
        <v>10936766</v>
      </c>
    </row>
    <row r="267" spans="1:12" x14ac:dyDescent="0.25">
      <c r="A267" s="215" t="str">
        <f t="shared" si="12"/>
        <v>2</v>
      </c>
      <c r="B267" s="215">
        <f t="shared" si="13"/>
        <v>6</v>
      </c>
      <c r="C267" s="215">
        <f t="shared" si="14"/>
        <v>6</v>
      </c>
      <c r="D267" s="206">
        <v>251405</v>
      </c>
      <c r="E267" s="206" t="s">
        <v>1009</v>
      </c>
      <c r="F267" s="206" t="s">
        <v>744</v>
      </c>
      <c r="G267" s="207">
        <v>0</v>
      </c>
      <c r="H267" s="207">
        <v>45986105</v>
      </c>
      <c r="I267" s="207">
        <v>45986105</v>
      </c>
      <c r="J267" s="207">
        <v>0</v>
      </c>
    </row>
    <row r="268" spans="1:12" x14ac:dyDescent="0.25">
      <c r="A268" s="215" t="str">
        <f t="shared" si="12"/>
        <v>2</v>
      </c>
      <c r="B268" s="215">
        <f t="shared" si="13"/>
        <v>9</v>
      </c>
      <c r="C268" s="215">
        <f t="shared" si="14"/>
        <v>9</v>
      </c>
      <c r="D268" s="206">
        <v>251405001</v>
      </c>
      <c r="E268" s="206" t="s">
        <v>1010</v>
      </c>
      <c r="F268" s="206" t="s">
        <v>744</v>
      </c>
      <c r="G268" s="207">
        <v>0</v>
      </c>
      <c r="H268" s="207">
        <v>45986105</v>
      </c>
      <c r="I268" s="207">
        <v>45986105</v>
      </c>
      <c r="J268" s="207">
        <v>0</v>
      </c>
    </row>
    <row r="269" spans="1:12" ht="30" x14ac:dyDescent="0.25">
      <c r="A269" s="215" t="str">
        <f t="shared" si="12"/>
        <v>2</v>
      </c>
      <c r="B269" s="215">
        <f t="shared" si="13"/>
        <v>6</v>
      </c>
      <c r="C269" s="215">
        <f t="shared" si="14"/>
        <v>6</v>
      </c>
      <c r="D269" s="206">
        <v>251406</v>
      </c>
      <c r="E269" s="206" t="s">
        <v>1011</v>
      </c>
      <c r="F269" s="206" t="s">
        <v>1012</v>
      </c>
      <c r="G269" s="207">
        <v>0</v>
      </c>
      <c r="H269" s="207">
        <v>347337000</v>
      </c>
      <c r="I269" s="207">
        <v>347337000</v>
      </c>
      <c r="J269" s="207">
        <v>0</v>
      </c>
    </row>
    <row r="270" spans="1:12" ht="30" x14ac:dyDescent="0.25">
      <c r="A270" s="215" t="str">
        <f t="shared" si="12"/>
        <v>2</v>
      </c>
      <c r="B270" s="215">
        <f t="shared" si="13"/>
        <v>9</v>
      </c>
      <c r="C270" s="215">
        <f t="shared" si="14"/>
        <v>9</v>
      </c>
      <c r="D270" s="206">
        <v>251406001</v>
      </c>
      <c r="E270" s="206" t="s">
        <v>1013</v>
      </c>
      <c r="F270" s="206" t="s">
        <v>1014</v>
      </c>
      <c r="G270" s="207">
        <v>0</v>
      </c>
      <c r="H270" s="207">
        <v>347337000</v>
      </c>
      <c r="I270" s="207">
        <v>347337000</v>
      </c>
      <c r="J270" s="207">
        <v>0</v>
      </c>
    </row>
    <row r="271" spans="1:12" x14ac:dyDescent="0.25">
      <c r="A271" s="215" t="str">
        <f t="shared" si="12"/>
        <v>2</v>
      </c>
      <c r="B271" s="215">
        <f t="shared" si="13"/>
        <v>6</v>
      </c>
      <c r="C271" s="215">
        <f t="shared" si="14"/>
        <v>6</v>
      </c>
      <c r="D271" s="206">
        <v>251410</v>
      </c>
      <c r="E271" s="206" t="s">
        <v>1015</v>
      </c>
      <c r="F271" s="206" t="s">
        <v>1016</v>
      </c>
      <c r="G271" s="207">
        <v>263470930530</v>
      </c>
      <c r="H271" s="207">
        <v>350689006</v>
      </c>
      <c r="I271" s="207">
        <v>0</v>
      </c>
      <c r="J271" s="207">
        <v>263120241524</v>
      </c>
    </row>
    <row r="272" spans="1:12" x14ac:dyDescent="0.25">
      <c r="A272" s="215" t="str">
        <f t="shared" si="12"/>
        <v>2</v>
      </c>
      <c r="B272" s="215">
        <f t="shared" si="13"/>
        <v>9</v>
      </c>
      <c r="C272" s="215">
        <f t="shared" si="14"/>
        <v>9</v>
      </c>
      <c r="D272" s="206">
        <v>251410001</v>
      </c>
      <c r="E272" s="206" t="s">
        <v>1017</v>
      </c>
      <c r="F272" s="206" t="s">
        <v>1016</v>
      </c>
      <c r="G272" s="207">
        <v>263470930530</v>
      </c>
      <c r="H272" s="207">
        <v>350689006</v>
      </c>
      <c r="I272" s="207">
        <v>0</v>
      </c>
      <c r="J272" s="207">
        <v>263120241524</v>
      </c>
    </row>
    <row r="273" spans="1:12" x14ac:dyDescent="0.25">
      <c r="A273" s="215" t="str">
        <f t="shared" si="12"/>
        <v>2</v>
      </c>
      <c r="B273" s="215">
        <f t="shared" si="13"/>
        <v>6</v>
      </c>
      <c r="C273" s="215">
        <f t="shared" si="14"/>
        <v>6</v>
      </c>
      <c r="D273" s="206">
        <v>251414</v>
      </c>
      <c r="E273" s="206" t="s">
        <v>1018</v>
      </c>
      <c r="F273" s="206" t="s">
        <v>1019</v>
      </c>
      <c r="G273" s="207">
        <v>4962709527</v>
      </c>
      <c r="H273" s="207">
        <v>45986105</v>
      </c>
      <c r="I273" s="207">
        <v>0</v>
      </c>
      <c r="J273" s="207">
        <v>4916723422</v>
      </c>
    </row>
    <row r="274" spans="1:12" x14ac:dyDescent="0.25">
      <c r="A274" s="215" t="str">
        <f t="shared" si="12"/>
        <v>2</v>
      </c>
      <c r="B274" s="215">
        <f t="shared" si="13"/>
        <v>9</v>
      </c>
      <c r="C274" s="215">
        <f t="shared" si="14"/>
        <v>9</v>
      </c>
      <c r="D274" s="206">
        <v>251414001</v>
      </c>
      <c r="E274" s="206" t="s">
        <v>1020</v>
      </c>
      <c r="F274" s="206" t="s">
        <v>1019</v>
      </c>
      <c r="G274" s="207">
        <v>4962709527</v>
      </c>
      <c r="H274" s="207">
        <v>45986105</v>
      </c>
      <c r="I274" s="207">
        <v>0</v>
      </c>
      <c r="J274" s="207">
        <v>4916723422</v>
      </c>
    </row>
    <row r="275" spans="1:12" x14ac:dyDescent="0.25">
      <c r="A275" s="215" t="str">
        <f t="shared" si="12"/>
        <v>2</v>
      </c>
      <c r="B275" s="215">
        <f t="shared" si="13"/>
        <v>2</v>
      </c>
      <c r="C275" s="226">
        <f t="shared" si="14"/>
        <v>2</v>
      </c>
      <c r="D275" s="227">
        <v>27</v>
      </c>
      <c r="E275" s="227" t="s">
        <v>1021</v>
      </c>
      <c r="F275" s="227" t="s">
        <v>21</v>
      </c>
      <c r="G275" s="228">
        <v>1049372760563</v>
      </c>
      <c r="H275" s="228">
        <v>6267413923.71</v>
      </c>
      <c r="I275" s="228">
        <v>175062004501.70999</v>
      </c>
      <c r="J275" s="228">
        <v>1218167351141</v>
      </c>
      <c r="L275" s="218"/>
    </row>
    <row r="276" spans="1:12" x14ac:dyDescent="0.25">
      <c r="A276" s="215" t="str">
        <f t="shared" si="12"/>
        <v>2</v>
      </c>
      <c r="B276" s="215">
        <f t="shared" si="13"/>
        <v>4</v>
      </c>
      <c r="C276" s="215">
        <f t="shared" si="14"/>
        <v>4</v>
      </c>
      <c r="D276" s="206">
        <v>2701</v>
      </c>
      <c r="E276" s="206" t="s">
        <v>1022</v>
      </c>
      <c r="F276" s="206" t="s">
        <v>23</v>
      </c>
      <c r="G276" s="207">
        <v>1049372760563</v>
      </c>
      <c r="H276" s="207">
        <v>6267413923.71</v>
      </c>
      <c r="I276" s="207">
        <v>175062004501.70999</v>
      </c>
      <c r="J276" s="207">
        <v>1218167351141</v>
      </c>
      <c r="L276" s="218">
        <f>+ROUND(J276,0)</f>
        <v>1218167351141</v>
      </c>
    </row>
    <row r="277" spans="1:12" x14ac:dyDescent="0.25">
      <c r="A277" s="215" t="str">
        <f t="shared" si="12"/>
        <v>2</v>
      </c>
      <c r="B277" s="215">
        <f t="shared" si="13"/>
        <v>6</v>
      </c>
      <c r="C277" s="215">
        <f t="shared" si="14"/>
        <v>6</v>
      </c>
      <c r="D277" s="206">
        <v>270101</v>
      </c>
      <c r="E277" s="206" t="s">
        <v>1023</v>
      </c>
      <c r="F277" s="206" t="s">
        <v>265</v>
      </c>
      <c r="G277" s="207">
        <v>0</v>
      </c>
      <c r="H277" s="207">
        <v>13827997</v>
      </c>
      <c r="I277" s="207">
        <v>13827997</v>
      </c>
      <c r="J277" s="207">
        <v>0</v>
      </c>
    </row>
    <row r="278" spans="1:12" x14ac:dyDescent="0.25">
      <c r="A278" s="215" t="str">
        <f t="shared" si="12"/>
        <v>2</v>
      </c>
      <c r="B278" s="215">
        <f t="shared" si="13"/>
        <v>9</v>
      </c>
      <c r="C278" s="215">
        <f t="shared" si="14"/>
        <v>9</v>
      </c>
      <c r="D278" s="206">
        <v>270101001</v>
      </c>
      <c r="E278" s="206" t="s">
        <v>1024</v>
      </c>
      <c r="F278" s="206" t="s">
        <v>265</v>
      </c>
      <c r="G278" s="207">
        <v>0</v>
      </c>
      <c r="H278" s="207">
        <v>13827997</v>
      </c>
      <c r="I278" s="207">
        <v>13827997</v>
      </c>
      <c r="J278" s="207">
        <v>0</v>
      </c>
    </row>
    <row r="279" spans="1:12" x14ac:dyDescent="0.25">
      <c r="A279" s="215" t="str">
        <f t="shared" si="12"/>
        <v>2</v>
      </c>
      <c r="B279" s="215">
        <f t="shared" si="13"/>
        <v>6</v>
      </c>
      <c r="C279" s="215">
        <f t="shared" si="14"/>
        <v>6</v>
      </c>
      <c r="D279" s="206">
        <v>270103</v>
      </c>
      <c r="E279" s="206" t="s">
        <v>1025</v>
      </c>
      <c r="F279" s="206" t="s">
        <v>216</v>
      </c>
      <c r="G279" s="207">
        <v>1049372760563</v>
      </c>
      <c r="H279" s="207">
        <v>6253585926.71</v>
      </c>
      <c r="I279" s="207">
        <v>175048176504.70999</v>
      </c>
      <c r="J279" s="207">
        <v>1218167351141</v>
      </c>
    </row>
    <row r="280" spans="1:12" x14ac:dyDescent="0.25">
      <c r="A280" s="215" t="str">
        <f t="shared" si="12"/>
        <v>2</v>
      </c>
      <c r="B280" s="215">
        <f t="shared" si="13"/>
        <v>9</v>
      </c>
      <c r="C280" s="215">
        <f t="shared" si="14"/>
        <v>9</v>
      </c>
      <c r="D280" s="206">
        <v>270103001</v>
      </c>
      <c r="E280" s="206" t="s">
        <v>1026</v>
      </c>
      <c r="F280" s="206" t="s">
        <v>216</v>
      </c>
      <c r="G280" s="207">
        <v>1049372760563</v>
      </c>
      <c r="H280" s="207">
        <v>6253585926.71</v>
      </c>
      <c r="I280" s="207">
        <v>175048176504.70999</v>
      </c>
      <c r="J280" s="207">
        <v>1218167351141</v>
      </c>
    </row>
    <row r="281" spans="1:12" x14ac:dyDescent="0.25">
      <c r="A281" s="215" t="str">
        <f t="shared" si="12"/>
        <v>2</v>
      </c>
      <c r="B281" s="215">
        <f t="shared" si="13"/>
        <v>2</v>
      </c>
      <c r="C281" s="226">
        <f t="shared" si="14"/>
        <v>2</v>
      </c>
      <c r="D281" s="227">
        <v>29</v>
      </c>
      <c r="E281" s="227" t="s">
        <v>1027</v>
      </c>
      <c r="F281" s="227" t="s">
        <v>28</v>
      </c>
      <c r="G281" s="228">
        <v>0</v>
      </c>
      <c r="H281" s="228">
        <v>0</v>
      </c>
      <c r="I281" s="228">
        <v>477580543900.91998</v>
      </c>
      <c r="J281" s="228">
        <v>477580543900.91998</v>
      </c>
      <c r="L281" s="218"/>
    </row>
    <row r="282" spans="1:12" x14ac:dyDescent="0.25">
      <c r="A282" s="215" t="str">
        <f t="shared" si="12"/>
        <v>2</v>
      </c>
      <c r="B282" s="215">
        <f t="shared" si="13"/>
        <v>4</v>
      </c>
      <c r="C282" s="215">
        <f t="shared" si="14"/>
        <v>4</v>
      </c>
      <c r="D282" s="206">
        <v>2990</v>
      </c>
      <c r="E282" s="206" t="s">
        <v>1028</v>
      </c>
      <c r="F282" s="206" t="s">
        <v>31</v>
      </c>
      <c r="G282" s="207">
        <v>0</v>
      </c>
      <c r="H282" s="207">
        <v>0</v>
      </c>
      <c r="I282" s="207">
        <v>477580543900.91998</v>
      </c>
      <c r="J282" s="207">
        <v>477580543900.91998</v>
      </c>
      <c r="L282" s="218">
        <f>+ROUND(J282,0)</f>
        <v>477580543901</v>
      </c>
    </row>
    <row r="283" spans="1:12" x14ac:dyDescent="0.25">
      <c r="A283" s="215" t="str">
        <f t="shared" si="12"/>
        <v>2</v>
      </c>
      <c r="B283" s="215">
        <f t="shared" si="13"/>
        <v>6</v>
      </c>
      <c r="C283" s="215">
        <f t="shared" si="14"/>
        <v>6</v>
      </c>
      <c r="D283" s="206">
        <v>299002</v>
      </c>
      <c r="E283" s="206" t="s">
        <v>1029</v>
      </c>
      <c r="F283" s="206" t="s">
        <v>218</v>
      </c>
      <c r="G283" s="207">
        <v>0</v>
      </c>
      <c r="H283" s="207">
        <v>0</v>
      </c>
      <c r="I283" s="207">
        <v>477580543900.91998</v>
      </c>
      <c r="J283" s="207">
        <v>477580543900.91998</v>
      </c>
    </row>
    <row r="284" spans="1:12" x14ac:dyDescent="0.25">
      <c r="A284" s="215" t="str">
        <f t="shared" si="12"/>
        <v>2</v>
      </c>
      <c r="B284" s="215">
        <f t="shared" si="13"/>
        <v>9</v>
      </c>
      <c r="C284" s="215">
        <f t="shared" si="14"/>
        <v>9</v>
      </c>
      <c r="D284" s="206">
        <v>299002001</v>
      </c>
      <c r="E284" s="206" t="s">
        <v>1030</v>
      </c>
      <c r="F284" s="206" t="s">
        <v>218</v>
      </c>
      <c r="G284" s="207">
        <v>0</v>
      </c>
      <c r="H284" s="207">
        <v>0</v>
      </c>
      <c r="I284" s="207">
        <v>477580543900.91998</v>
      </c>
      <c r="J284" s="207">
        <v>477580543900.91998</v>
      </c>
    </row>
    <row r="285" spans="1:12" x14ac:dyDescent="0.25">
      <c r="A285" s="215" t="str">
        <f t="shared" si="12"/>
        <v>3</v>
      </c>
      <c r="B285" s="215">
        <f t="shared" si="13"/>
        <v>1</v>
      </c>
      <c r="C285" s="223">
        <f t="shared" si="14"/>
        <v>1</v>
      </c>
      <c r="D285" s="224" t="s">
        <v>1031</v>
      </c>
      <c r="E285" s="224" t="s">
        <v>1031</v>
      </c>
      <c r="F285" s="224" t="s">
        <v>10</v>
      </c>
      <c r="G285" s="225">
        <v>-1072315862262.48</v>
      </c>
      <c r="H285" s="225">
        <v>517102036258.21002</v>
      </c>
      <c r="I285" s="225">
        <v>1102032010.8800001</v>
      </c>
      <c r="J285" s="225">
        <v>-1588315866509.8101</v>
      </c>
    </row>
    <row r="286" spans="1:12" x14ac:dyDescent="0.25">
      <c r="A286" s="215" t="str">
        <f t="shared" si="12"/>
        <v>3</v>
      </c>
      <c r="B286" s="215">
        <f t="shared" si="13"/>
        <v>2</v>
      </c>
      <c r="C286" s="226">
        <f t="shared" si="14"/>
        <v>2</v>
      </c>
      <c r="D286" s="227">
        <v>31</v>
      </c>
      <c r="E286" s="227" t="s">
        <v>1032</v>
      </c>
      <c r="F286" s="227" t="s">
        <v>40</v>
      </c>
      <c r="G286" s="228">
        <v>-1072315862262.48</v>
      </c>
      <c r="H286" s="228">
        <v>517102036258.21002</v>
      </c>
      <c r="I286" s="228">
        <v>1102032010.8800001</v>
      </c>
      <c r="J286" s="228">
        <v>-1588315866509.8101</v>
      </c>
      <c r="L286" s="218"/>
    </row>
    <row r="287" spans="1:12" x14ac:dyDescent="0.25">
      <c r="A287" s="215" t="str">
        <f t="shared" si="12"/>
        <v>3</v>
      </c>
      <c r="B287" s="215">
        <f t="shared" si="13"/>
        <v>4</v>
      </c>
      <c r="C287" s="215">
        <f t="shared" si="14"/>
        <v>4</v>
      </c>
      <c r="D287" s="206">
        <v>3105</v>
      </c>
      <c r="E287" s="206" t="s">
        <v>1033</v>
      </c>
      <c r="F287" s="206" t="s">
        <v>41</v>
      </c>
      <c r="G287" s="207">
        <v>-1140307142174.5601</v>
      </c>
      <c r="H287" s="207">
        <v>0</v>
      </c>
      <c r="I287" s="207">
        <v>0</v>
      </c>
      <c r="J287" s="207">
        <v>-1140307142174.5601</v>
      </c>
      <c r="L287" s="218">
        <f>+ROUND(J287,0)</f>
        <v>-1140307142175</v>
      </c>
    </row>
    <row r="288" spans="1:12" x14ac:dyDescent="0.25">
      <c r="A288" s="215" t="str">
        <f t="shared" si="12"/>
        <v>3</v>
      </c>
      <c r="B288" s="215">
        <f t="shared" si="13"/>
        <v>6</v>
      </c>
      <c r="C288" s="215">
        <f t="shared" si="14"/>
        <v>6</v>
      </c>
      <c r="D288" s="206">
        <v>310506</v>
      </c>
      <c r="E288" s="206" t="s">
        <v>1034</v>
      </c>
      <c r="F288" s="206" t="s">
        <v>219</v>
      </c>
      <c r="G288" s="207">
        <v>-1140307142174.5601</v>
      </c>
      <c r="H288" s="207">
        <v>0</v>
      </c>
      <c r="I288" s="207">
        <v>0</v>
      </c>
      <c r="J288" s="207">
        <v>-1140307142174.5601</v>
      </c>
    </row>
    <row r="289" spans="1:12" x14ac:dyDescent="0.25">
      <c r="A289" s="215" t="str">
        <f t="shared" si="12"/>
        <v>3</v>
      </c>
      <c r="B289" s="215">
        <f t="shared" si="13"/>
        <v>9</v>
      </c>
      <c r="C289" s="215">
        <f t="shared" si="14"/>
        <v>9</v>
      </c>
      <c r="D289" s="206">
        <v>310506001</v>
      </c>
      <c r="E289" s="206" t="s">
        <v>1035</v>
      </c>
      <c r="F289" s="206" t="s">
        <v>220</v>
      </c>
      <c r="G289" s="207">
        <v>-1140307142174.5601</v>
      </c>
      <c r="H289" s="207">
        <v>0</v>
      </c>
      <c r="I289" s="207">
        <v>0</v>
      </c>
      <c r="J289" s="207">
        <v>-1140307142174.5601</v>
      </c>
    </row>
    <row r="290" spans="1:12" x14ac:dyDescent="0.25">
      <c r="A290" s="215" t="str">
        <f t="shared" si="12"/>
        <v>3</v>
      </c>
      <c r="B290" s="215">
        <f t="shared" si="13"/>
        <v>4</v>
      </c>
      <c r="C290" s="215">
        <f t="shared" si="14"/>
        <v>4</v>
      </c>
      <c r="D290" s="206">
        <v>3109</v>
      </c>
      <c r="E290" s="206" t="s">
        <v>1036</v>
      </c>
      <c r="F290" s="206" t="s">
        <v>42</v>
      </c>
      <c r="G290" s="207">
        <v>524774307593.745</v>
      </c>
      <c r="H290" s="207">
        <v>784512482.82000005</v>
      </c>
      <c r="I290" s="207">
        <v>1102032010.8800001</v>
      </c>
      <c r="J290" s="207">
        <v>525091827121.80499</v>
      </c>
      <c r="L290" s="218">
        <f>+ROUND(J290,0)</f>
        <v>525091827122</v>
      </c>
    </row>
    <row r="291" spans="1:12" x14ac:dyDescent="0.25">
      <c r="A291" s="215" t="str">
        <f t="shared" si="12"/>
        <v>3</v>
      </c>
      <c r="B291" s="215">
        <f t="shared" si="13"/>
        <v>6</v>
      </c>
      <c r="C291" s="215">
        <f t="shared" si="14"/>
        <v>6</v>
      </c>
      <c r="D291" s="206">
        <v>310901</v>
      </c>
      <c r="E291" s="206" t="s">
        <v>1037</v>
      </c>
      <c r="F291" s="206" t="s">
        <v>221</v>
      </c>
      <c r="G291" s="207">
        <v>1591621111109.4199</v>
      </c>
      <c r="H291" s="207">
        <v>784512482.82000005</v>
      </c>
      <c r="I291" s="207">
        <v>1102032010.8800001</v>
      </c>
      <c r="J291" s="207">
        <v>1591938630637.48</v>
      </c>
    </row>
    <row r="292" spans="1:12" x14ac:dyDescent="0.25">
      <c r="A292" s="215" t="str">
        <f t="shared" si="12"/>
        <v>3</v>
      </c>
      <c r="B292" s="215">
        <f t="shared" si="13"/>
        <v>9</v>
      </c>
      <c r="C292" s="215">
        <f t="shared" si="14"/>
        <v>9</v>
      </c>
      <c r="D292" s="206">
        <v>310901001</v>
      </c>
      <c r="E292" s="206" t="s">
        <v>1038</v>
      </c>
      <c r="F292" s="206" t="s">
        <v>221</v>
      </c>
      <c r="G292" s="207">
        <v>1429345011782.99</v>
      </c>
      <c r="H292" s="207">
        <v>0</v>
      </c>
      <c r="I292" s="207">
        <v>0</v>
      </c>
      <c r="J292" s="207">
        <v>1429345011782.99</v>
      </c>
    </row>
    <row r="293" spans="1:12" ht="30" x14ac:dyDescent="0.25">
      <c r="A293" s="215" t="str">
        <f t="shared" si="12"/>
        <v>3</v>
      </c>
      <c r="B293" s="215">
        <f t="shared" si="13"/>
        <v>9</v>
      </c>
      <c r="C293" s="215">
        <f t="shared" si="14"/>
        <v>9</v>
      </c>
      <c r="D293" s="206">
        <v>310901002</v>
      </c>
      <c r="E293" s="206" t="s">
        <v>1039</v>
      </c>
      <c r="F293" s="206" t="s">
        <v>222</v>
      </c>
      <c r="G293" s="207">
        <v>162276099326.42999</v>
      </c>
      <c r="H293" s="207">
        <v>784512482.82000005</v>
      </c>
      <c r="I293" s="207">
        <v>1102032010.8800001</v>
      </c>
      <c r="J293" s="207">
        <v>162593618854.48999</v>
      </c>
    </row>
    <row r="294" spans="1:12" x14ac:dyDescent="0.25">
      <c r="A294" s="215" t="str">
        <f t="shared" si="12"/>
        <v>3</v>
      </c>
      <c r="B294" s="215">
        <f t="shared" si="13"/>
        <v>6</v>
      </c>
      <c r="C294" s="215">
        <f t="shared" si="14"/>
        <v>6</v>
      </c>
      <c r="D294" s="206">
        <v>310902</v>
      </c>
      <c r="E294" s="206" t="s">
        <v>1040</v>
      </c>
      <c r="F294" s="206" t="s">
        <v>223</v>
      </c>
      <c r="G294" s="207">
        <v>-1066846803515.6801</v>
      </c>
      <c r="H294" s="207">
        <v>0</v>
      </c>
      <c r="I294" s="207">
        <v>0</v>
      </c>
      <c r="J294" s="207">
        <v>-1066846803515.6801</v>
      </c>
    </row>
    <row r="295" spans="1:12" x14ac:dyDescent="0.25">
      <c r="A295" s="215" t="str">
        <f t="shared" si="12"/>
        <v>3</v>
      </c>
      <c r="B295" s="215">
        <f t="shared" si="13"/>
        <v>9</v>
      </c>
      <c r="C295" s="215">
        <f t="shared" si="14"/>
        <v>9</v>
      </c>
      <c r="D295" s="206">
        <v>310902001</v>
      </c>
      <c r="E295" s="206" t="s">
        <v>1041</v>
      </c>
      <c r="F295" s="206" t="s">
        <v>223</v>
      </c>
      <c r="G295" s="207">
        <v>-1066820558012.6801</v>
      </c>
      <c r="H295" s="207">
        <v>0</v>
      </c>
      <c r="I295" s="207">
        <v>0</v>
      </c>
      <c r="J295" s="207">
        <v>-1066820558012.6801</v>
      </c>
    </row>
    <row r="296" spans="1:12" ht="30" x14ac:dyDescent="0.25">
      <c r="A296" s="215" t="str">
        <f t="shared" si="12"/>
        <v>3</v>
      </c>
      <c r="B296" s="215">
        <f t="shared" si="13"/>
        <v>9</v>
      </c>
      <c r="C296" s="215">
        <f t="shared" si="14"/>
        <v>9</v>
      </c>
      <c r="D296" s="206">
        <v>310902002</v>
      </c>
      <c r="E296" s="206" t="s">
        <v>1042</v>
      </c>
      <c r="F296" s="206" t="s">
        <v>222</v>
      </c>
      <c r="G296" s="207">
        <v>-26245503</v>
      </c>
      <c r="H296" s="207">
        <v>0</v>
      </c>
      <c r="I296" s="207">
        <v>0</v>
      </c>
      <c r="J296" s="207">
        <v>-26245503</v>
      </c>
    </row>
    <row r="297" spans="1:12" x14ac:dyDescent="0.25">
      <c r="A297" s="215" t="str">
        <f t="shared" si="12"/>
        <v>3</v>
      </c>
      <c r="B297" s="215">
        <f t="shared" si="13"/>
        <v>4</v>
      </c>
      <c r="C297" s="215">
        <f t="shared" si="14"/>
        <v>4</v>
      </c>
      <c r="D297" s="206">
        <v>3110</v>
      </c>
      <c r="E297" s="206" t="s">
        <v>1043</v>
      </c>
      <c r="F297" s="206" t="s">
        <v>43</v>
      </c>
      <c r="G297" s="207">
        <v>0</v>
      </c>
      <c r="H297" s="207">
        <v>516317523775.39001</v>
      </c>
      <c r="I297" s="207">
        <v>0</v>
      </c>
      <c r="J297" s="207">
        <v>-516317523775.39001</v>
      </c>
      <c r="L297" s="218">
        <f>+ROUND(J297,0)</f>
        <v>-516317523775</v>
      </c>
    </row>
    <row r="298" spans="1:12" x14ac:dyDescent="0.25">
      <c r="A298" s="215" t="str">
        <f t="shared" si="12"/>
        <v>3</v>
      </c>
      <c r="B298" s="215">
        <f t="shared" si="13"/>
        <v>6</v>
      </c>
      <c r="C298" s="215">
        <f t="shared" si="14"/>
        <v>6</v>
      </c>
      <c r="D298" s="206">
        <v>311002</v>
      </c>
      <c r="E298" s="206" t="s">
        <v>1044</v>
      </c>
      <c r="F298" s="206" t="s">
        <v>224</v>
      </c>
      <c r="G298" s="207">
        <v>0</v>
      </c>
      <c r="H298" s="207">
        <v>516317523775.39001</v>
      </c>
      <c r="I298" s="207">
        <v>0</v>
      </c>
      <c r="J298" s="207">
        <v>-516317523775.39001</v>
      </c>
    </row>
    <row r="299" spans="1:12" x14ac:dyDescent="0.25">
      <c r="A299" s="215" t="str">
        <f t="shared" si="12"/>
        <v>3</v>
      </c>
      <c r="B299" s="215">
        <f t="shared" si="13"/>
        <v>9</v>
      </c>
      <c r="C299" s="215">
        <f t="shared" si="14"/>
        <v>9</v>
      </c>
      <c r="D299" s="206">
        <v>311002001</v>
      </c>
      <c r="E299" s="206" t="s">
        <v>1045</v>
      </c>
      <c r="F299" s="206" t="s">
        <v>224</v>
      </c>
      <c r="G299" s="207">
        <v>0</v>
      </c>
      <c r="H299" s="207">
        <v>516317523775.39001</v>
      </c>
      <c r="I299" s="207">
        <v>0</v>
      </c>
      <c r="J299" s="207">
        <v>-516317523775.39001</v>
      </c>
    </row>
    <row r="300" spans="1:12" ht="30" x14ac:dyDescent="0.25">
      <c r="A300" s="215" t="str">
        <f t="shared" si="12"/>
        <v>3</v>
      </c>
      <c r="B300" s="215">
        <f t="shared" si="13"/>
        <v>4</v>
      </c>
      <c r="C300" s="215">
        <f t="shared" si="14"/>
        <v>4</v>
      </c>
      <c r="D300" s="206">
        <v>3151</v>
      </c>
      <c r="E300" s="206" t="s">
        <v>1046</v>
      </c>
      <c r="F300" s="206" t="s">
        <v>1047</v>
      </c>
      <c r="G300" s="207">
        <v>-456783027681.66998</v>
      </c>
      <c r="H300" s="207">
        <v>0</v>
      </c>
      <c r="I300" s="207">
        <v>0</v>
      </c>
      <c r="J300" s="207">
        <v>-456783027681.66998</v>
      </c>
      <c r="L300" s="218">
        <f>+ROUND(J300,0)</f>
        <v>-456783027682</v>
      </c>
    </row>
    <row r="301" spans="1:12" ht="30" x14ac:dyDescent="0.25">
      <c r="A301" s="215" t="str">
        <f t="shared" si="12"/>
        <v>3</v>
      </c>
      <c r="B301" s="215">
        <f t="shared" si="13"/>
        <v>6</v>
      </c>
      <c r="C301" s="215">
        <f t="shared" si="14"/>
        <v>6</v>
      </c>
      <c r="D301" s="206">
        <v>315101</v>
      </c>
      <c r="E301" s="206" t="s">
        <v>1048</v>
      </c>
      <c r="F301" s="206" t="s">
        <v>1049</v>
      </c>
      <c r="G301" s="207">
        <v>-456783027681.66998</v>
      </c>
      <c r="H301" s="207">
        <v>0</v>
      </c>
      <c r="I301" s="207">
        <v>0</v>
      </c>
      <c r="J301" s="207">
        <v>-456783027681.66998</v>
      </c>
    </row>
    <row r="302" spans="1:12" ht="30" x14ac:dyDescent="0.25">
      <c r="A302" s="215" t="str">
        <f t="shared" si="12"/>
        <v>3</v>
      </c>
      <c r="B302" s="215">
        <f t="shared" si="13"/>
        <v>9</v>
      </c>
      <c r="C302" s="215">
        <f t="shared" si="14"/>
        <v>9</v>
      </c>
      <c r="D302" s="206">
        <v>315101001</v>
      </c>
      <c r="E302" s="206" t="s">
        <v>1050</v>
      </c>
      <c r="F302" s="206" t="s">
        <v>1051</v>
      </c>
      <c r="G302" s="207">
        <v>35039541.310000002</v>
      </c>
      <c r="H302" s="207">
        <v>0</v>
      </c>
      <c r="I302" s="207">
        <v>0</v>
      </c>
      <c r="J302" s="207">
        <v>35039541.310000002</v>
      </c>
    </row>
    <row r="303" spans="1:12" ht="30" x14ac:dyDescent="0.25">
      <c r="A303" s="215" t="str">
        <f t="shared" si="12"/>
        <v>3</v>
      </c>
      <c r="B303" s="215">
        <f t="shared" si="13"/>
        <v>9</v>
      </c>
      <c r="C303" s="215">
        <f t="shared" si="14"/>
        <v>9</v>
      </c>
      <c r="D303" s="206">
        <v>315101002</v>
      </c>
      <c r="E303" s="206" t="s">
        <v>1052</v>
      </c>
      <c r="F303" s="206" t="s">
        <v>1053</v>
      </c>
      <c r="G303" s="207">
        <v>-456818067222.97998</v>
      </c>
      <c r="H303" s="207">
        <v>0</v>
      </c>
      <c r="I303" s="207">
        <v>0</v>
      </c>
      <c r="J303" s="207">
        <v>-456818067222.97998</v>
      </c>
    </row>
    <row r="304" spans="1:12" x14ac:dyDescent="0.25">
      <c r="A304" s="215" t="str">
        <f t="shared" si="12"/>
        <v>4</v>
      </c>
      <c r="B304" s="215">
        <f t="shared" si="13"/>
        <v>1</v>
      </c>
      <c r="C304" s="223">
        <f t="shared" si="14"/>
        <v>1</v>
      </c>
      <c r="D304" s="224" t="s">
        <v>1054</v>
      </c>
      <c r="E304" s="224" t="s">
        <v>1054</v>
      </c>
      <c r="F304" s="224" t="s">
        <v>225</v>
      </c>
      <c r="G304" s="225">
        <v>640654588022.58997</v>
      </c>
      <c r="H304" s="225">
        <v>700041833667.71997</v>
      </c>
      <c r="I304" s="225">
        <v>59387245645.129997</v>
      </c>
      <c r="J304" s="225">
        <v>0</v>
      </c>
      <c r="L304" s="218">
        <f>-I304+H304</f>
        <v>640654588022.58997</v>
      </c>
    </row>
    <row r="305" spans="1:12" x14ac:dyDescent="0.25">
      <c r="A305" s="215" t="str">
        <f t="shared" si="12"/>
        <v>4</v>
      </c>
      <c r="B305" s="215">
        <f t="shared" si="13"/>
        <v>2</v>
      </c>
      <c r="C305" s="226">
        <f t="shared" si="14"/>
        <v>2</v>
      </c>
      <c r="D305" s="227">
        <v>41</v>
      </c>
      <c r="E305" s="227" t="s">
        <v>1055</v>
      </c>
      <c r="F305" s="227" t="s">
        <v>66</v>
      </c>
      <c r="G305" s="228">
        <v>93793916223.619995</v>
      </c>
      <c r="H305" s="228">
        <v>112339904707.8</v>
      </c>
      <c r="I305" s="228">
        <v>18545988484.18</v>
      </c>
      <c r="J305" s="228">
        <v>0</v>
      </c>
      <c r="L305" s="218"/>
    </row>
    <row r="306" spans="1:12" ht="30" x14ac:dyDescent="0.25">
      <c r="A306" s="215" t="str">
        <f t="shared" si="12"/>
        <v>4</v>
      </c>
      <c r="B306" s="215">
        <f t="shared" si="13"/>
        <v>4</v>
      </c>
      <c r="C306" s="215">
        <f t="shared" si="14"/>
        <v>4</v>
      </c>
      <c r="D306" s="206">
        <v>4110</v>
      </c>
      <c r="E306" s="206" t="s">
        <v>1056</v>
      </c>
      <c r="F306" s="206" t="s">
        <v>67</v>
      </c>
      <c r="G306" s="207">
        <v>93793916223.619995</v>
      </c>
      <c r="H306" s="207">
        <v>112339904707.8</v>
      </c>
      <c r="I306" s="207">
        <v>18545988484.18</v>
      </c>
      <c r="J306" s="207">
        <v>0</v>
      </c>
      <c r="L306" s="218">
        <f>-I306+H306</f>
        <v>93793916223.619995</v>
      </c>
    </row>
    <row r="307" spans="1:12" x14ac:dyDescent="0.25">
      <c r="A307" s="215" t="str">
        <f t="shared" si="12"/>
        <v>4</v>
      </c>
      <c r="B307" s="215">
        <f t="shared" si="13"/>
        <v>6</v>
      </c>
      <c r="C307" s="215">
        <f t="shared" si="14"/>
        <v>6</v>
      </c>
      <c r="D307" s="206">
        <v>411002</v>
      </c>
      <c r="E307" s="206" t="s">
        <v>1057</v>
      </c>
      <c r="F307" s="206" t="s">
        <v>226</v>
      </c>
      <c r="G307" s="207">
        <v>7777375</v>
      </c>
      <c r="H307" s="207">
        <v>7777375</v>
      </c>
      <c r="I307" s="207">
        <v>0</v>
      </c>
      <c r="J307" s="207">
        <v>0</v>
      </c>
    </row>
    <row r="308" spans="1:12" x14ac:dyDescent="0.25">
      <c r="A308" s="215" t="str">
        <f t="shared" si="12"/>
        <v>4</v>
      </c>
      <c r="B308" s="215">
        <f t="shared" si="13"/>
        <v>9</v>
      </c>
      <c r="C308" s="215">
        <f t="shared" si="14"/>
        <v>9</v>
      </c>
      <c r="D308" s="206">
        <v>411002003</v>
      </c>
      <c r="E308" s="206" t="s">
        <v>1058</v>
      </c>
      <c r="F308" s="206" t="s">
        <v>1059</v>
      </c>
      <c r="G308" s="207">
        <v>7777375</v>
      </c>
      <c r="H308" s="207">
        <v>7777375</v>
      </c>
      <c r="I308" s="207">
        <v>0</v>
      </c>
      <c r="J308" s="207">
        <v>0</v>
      </c>
    </row>
    <row r="309" spans="1:12" x14ac:dyDescent="0.25">
      <c r="A309" s="215" t="str">
        <f t="shared" si="12"/>
        <v>4</v>
      </c>
      <c r="B309" s="215">
        <f t="shared" si="13"/>
        <v>6</v>
      </c>
      <c r="C309" s="215">
        <f t="shared" si="14"/>
        <v>6</v>
      </c>
      <c r="D309" s="206">
        <v>411061</v>
      </c>
      <c r="E309" s="206" t="s">
        <v>1060</v>
      </c>
      <c r="F309" s="206" t="s">
        <v>732</v>
      </c>
      <c r="G309" s="207">
        <v>93786138848.619995</v>
      </c>
      <c r="H309" s="207">
        <v>112332127332.8</v>
      </c>
      <c r="I309" s="207">
        <v>18545988484.18</v>
      </c>
      <c r="J309" s="207">
        <v>0</v>
      </c>
    </row>
    <row r="310" spans="1:12" x14ac:dyDescent="0.25">
      <c r="A310" s="215" t="str">
        <f t="shared" si="12"/>
        <v>4</v>
      </c>
      <c r="B310" s="215">
        <f t="shared" si="13"/>
        <v>9</v>
      </c>
      <c r="C310" s="215">
        <f t="shared" si="14"/>
        <v>9</v>
      </c>
      <c r="D310" s="206">
        <v>411061001</v>
      </c>
      <c r="E310" s="206" t="s">
        <v>1061</v>
      </c>
      <c r="F310" s="206" t="s">
        <v>732</v>
      </c>
      <c r="G310" s="207">
        <v>93786138848.619995</v>
      </c>
      <c r="H310" s="207">
        <v>112332127332.8</v>
      </c>
      <c r="I310" s="207">
        <v>18545988484.18</v>
      </c>
      <c r="J310" s="207">
        <v>0</v>
      </c>
    </row>
    <row r="311" spans="1:12" x14ac:dyDescent="0.25">
      <c r="A311" s="215" t="str">
        <f t="shared" si="12"/>
        <v>4</v>
      </c>
      <c r="B311" s="215">
        <f t="shared" si="13"/>
        <v>2</v>
      </c>
      <c r="C311" s="226">
        <f t="shared" si="14"/>
        <v>2</v>
      </c>
      <c r="D311" s="227">
        <v>44</v>
      </c>
      <c r="E311" s="227" t="s">
        <v>1062</v>
      </c>
      <c r="F311" s="227" t="s">
        <v>68</v>
      </c>
      <c r="G311" s="228">
        <v>18903741289.09</v>
      </c>
      <c r="H311" s="228">
        <v>20186399642.099998</v>
      </c>
      <c r="I311" s="228">
        <v>1282658353.01</v>
      </c>
      <c r="J311" s="228">
        <v>0</v>
      </c>
      <c r="L311" s="218"/>
    </row>
    <row r="312" spans="1:12" x14ac:dyDescent="0.25">
      <c r="A312" s="215" t="str">
        <f t="shared" si="12"/>
        <v>4</v>
      </c>
      <c r="B312" s="215">
        <f t="shared" si="13"/>
        <v>4</v>
      </c>
      <c r="C312" s="215">
        <f t="shared" si="14"/>
        <v>4</v>
      </c>
      <c r="D312" s="206">
        <v>4413</v>
      </c>
      <c r="E312" s="206" t="s">
        <v>1063</v>
      </c>
      <c r="F312" s="206" t="s">
        <v>1064</v>
      </c>
      <c r="G312" s="207">
        <v>16963028097.08</v>
      </c>
      <c r="H312" s="207">
        <v>16963028097.08</v>
      </c>
      <c r="I312" s="207">
        <v>0</v>
      </c>
      <c r="J312" s="207">
        <v>0</v>
      </c>
      <c r="L312" s="218">
        <f>-I312+H312</f>
        <v>16963028097.08</v>
      </c>
    </row>
    <row r="313" spans="1:12" ht="30" x14ac:dyDescent="0.25">
      <c r="A313" s="215" t="str">
        <f t="shared" si="12"/>
        <v>4</v>
      </c>
      <c r="B313" s="215">
        <f t="shared" si="13"/>
        <v>6</v>
      </c>
      <c r="C313" s="215">
        <f t="shared" si="14"/>
        <v>6</v>
      </c>
      <c r="D313" s="206">
        <v>441309</v>
      </c>
      <c r="E313" s="206" t="s">
        <v>1065</v>
      </c>
      <c r="F313" s="206" t="s">
        <v>1066</v>
      </c>
      <c r="G313" s="207">
        <v>2492342272.0799999</v>
      </c>
      <c r="H313" s="207">
        <v>2492342272.0799999</v>
      </c>
      <c r="I313" s="207">
        <v>0</v>
      </c>
      <c r="J313" s="207">
        <v>0</v>
      </c>
    </row>
    <row r="314" spans="1:12" x14ac:dyDescent="0.25">
      <c r="A314" s="215" t="str">
        <f t="shared" si="12"/>
        <v>4</v>
      </c>
      <c r="B314" s="215">
        <f t="shared" si="13"/>
        <v>9</v>
      </c>
      <c r="C314" s="215">
        <f t="shared" si="14"/>
        <v>9</v>
      </c>
      <c r="D314" s="206">
        <v>441309002</v>
      </c>
      <c r="E314" s="206" t="s">
        <v>1067</v>
      </c>
      <c r="F314" s="206" t="s">
        <v>1068</v>
      </c>
      <c r="G314" s="207">
        <v>2492342272.0799999</v>
      </c>
      <c r="H314" s="207">
        <v>2492342272.0799999</v>
      </c>
      <c r="I314" s="207">
        <v>0</v>
      </c>
      <c r="J314" s="207">
        <v>0</v>
      </c>
    </row>
    <row r="315" spans="1:12" x14ac:dyDescent="0.25">
      <c r="A315" s="215" t="str">
        <f t="shared" si="12"/>
        <v>4</v>
      </c>
      <c r="B315" s="215">
        <f t="shared" si="13"/>
        <v>6</v>
      </c>
      <c r="C315" s="215">
        <f t="shared" si="14"/>
        <v>6</v>
      </c>
      <c r="D315" s="206">
        <v>441311</v>
      </c>
      <c r="E315" s="206" t="s">
        <v>1069</v>
      </c>
      <c r="F315" s="206" t="s">
        <v>1070</v>
      </c>
      <c r="G315" s="207">
        <v>14470685825</v>
      </c>
      <c r="H315" s="207">
        <v>14470685825</v>
      </c>
      <c r="I315" s="207">
        <v>0</v>
      </c>
      <c r="J315" s="207">
        <v>0</v>
      </c>
    </row>
    <row r="316" spans="1:12" x14ac:dyDescent="0.25">
      <c r="A316" s="215" t="str">
        <f t="shared" si="12"/>
        <v>4</v>
      </c>
      <c r="B316" s="215">
        <f t="shared" si="13"/>
        <v>9</v>
      </c>
      <c r="C316" s="215">
        <f t="shared" si="14"/>
        <v>9</v>
      </c>
      <c r="D316" s="206">
        <v>441311001</v>
      </c>
      <c r="E316" s="206" t="s">
        <v>1071</v>
      </c>
      <c r="F316" s="206" t="s">
        <v>1072</v>
      </c>
      <c r="G316" s="207">
        <v>14470685825</v>
      </c>
      <c r="H316" s="207">
        <v>14470685825</v>
      </c>
      <c r="I316" s="207">
        <v>0</v>
      </c>
      <c r="J316" s="207">
        <v>0</v>
      </c>
    </row>
    <row r="317" spans="1:12" x14ac:dyDescent="0.25">
      <c r="A317" s="215" t="str">
        <f t="shared" si="12"/>
        <v>4</v>
      </c>
      <c r="B317" s="215">
        <f t="shared" si="13"/>
        <v>4</v>
      </c>
      <c r="C317" s="215">
        <f t="shared" si="14"/>
        <v>4</v>
      </c>
      <c r="D317" s="206">
        <v>4428</v>
      </c>
      <c r="E317" s="206" t="s">
        <v>1073</v>
      </c>
      <c r="F317" s="206" t="s">
        <v>69</v>
      </c>
      <c r="G317" s="207">
        <v>1940713192.01</v>
      </c>
      <c r="H317" s="207">
        <v>3223371545.02</v>
      </c>
      <c r="I317" s="207">
        <v>1282658353.01</v>
      </c>
      <c r="J317" s="207">
        <v>0</v>
      </c>
      <c r="L317" s="218">
        <f>-I317+H317</f>
        <v>1940713192.01</v>
      </c>
    </row>
    <row r="318" spans="1:12" ht="30" x14ac:dyDescent="0.25">
      <c r="A318" s="215" t="str">
        <f t="shared" si="12"/>
        <v>4</v>
      </c>
      <c r="B318" s="215">
        <f t="shared" si="13"/>
        <v>6</v>
      </c>
      <c r="C318" s="215">
        <f t="shared" si="14"/>
        <v>6</v>
      </c>
      <c r="D318" s="206">
        <v>442829</v>
      </c>
      <c r="E318" s="206" t="s">
        <v>1074</v>
      </c>
      <c r="F318" s="206" t="s">
        <v>227</v>
      </c>
      <c r="G318" s="207">
        <v>1927824512.01</v>
      </c>
      <c r="H318" s="207">
        <v>3210482865.02</v>
      </c>
      <c r="I318" s="207">
        <v>1282658353.01</v>
      </c>
      <c r="J318" s="207">
        <v>0</v>
      </c>
    </row>
    <row r="319" spans="1:12" ht="30" x14ac:dyDescent="0.25">
      <c r="A319" s="215" t="str">
        <f t="shared" si="12"/>
        <v>4</v>
      </c>
      <c r="B319" s="215">
        <f t="shared" si="13"/>
        <v>9</v>
      </c>
      <c r="C319" s="215">
        <f t="shared" si="14"/>
        <v>9</v>
      </c>
      <c r="D319" s="206">
        <v>442829001</v>
      </c>
      <c r="E319" s="206" t="s">
        <v>1075</v>
      </c>
      <c r="F319" s="206" t="s">
        <v>227</v>
      </c>
      <c r="G319" s="207">
        <v>1927824512.01</v>
      </c>
      <c r="H319" s="207">
        <v>3210482865.02</v>
      </c>
      <c r="I319" s="207">
        <v>1282658353.01</v>
      </c>
      <c r="J319" s="207">
        <v>0</v>
      </c>
    </row>
    <row r="320" spans="1:12" ht="30" x14ac:dyDescent="0.25">
      <c r="A320" s="215" t="str">
        <f t="shared" si="12"/>
        <v>4</v>
      </c>
      <c r="B320" s="215">
        <f t="shared" si="13"/>
        <v>6</v>
      </c>
      <c r="C320" s="215">
        <f t="shared" si="14"/>
        <v>6</v>
      </c>
      <c r="D320" s="206">
        <v>442830</v>
      </c>
      <c r="E320" s="206" t="s">
        <v>1076</v>
      </c>
      <c r="F320" s="206" t="s">
        <v>228</v>
      </c>
      <c r="G320" s="207">
        <v>12888680</v>
      </c>
      <c r="H320" s="207">
        <v>12888680</v>
      </c>
      <c r="I320" s="207">
        <v>0</v>
      </c>
      <c r="J320" s="207">
        <v>0</v>
      </c>
    </row>
    <row r="321" spans="1:12" ht="30" x14ac:dyDescent="0.25">
      <c r="A321" s="215" t="str">
        <f t="shared" si="12"/>
        <v>4</v>
      </c>
      <c r="B321" s="215">
        <f t="shared" si="13"/>
        <v>9</v>
      </c>
      <c r="C321" s="215">
        <f t="shared" si="14"/>
        <v>9</v>
      </c>
      <c r="D321" s="206">
        <v>442830001</v>
      </c>
      <c r="E321" s="206" t="s">
        <v>1077</v>
      </c>
      <c r="F321" s="206" t="s">
        <v>228</v>
      </c>
      <c r="G321" s="207">
        <v>12888680</v>
      </c>
      <c r="H321" s="207">
        <v>12888680</v>
      </c>
      <c r="I321" s="207">
        <v>0</v>
      </c>
      <c r="J321" s="207">
        <v>0</v>
      </c>
    </row>
    <row r="322" spans="1:12" x14ac:dyDescent="0.25">
      <c r="A322" s="215" t="str">
        <f t="shared" si="12"/>
        <v>4</v>
      </c>
      <c r="B322" s="215">
        <f t="shared" si="13"/>
        <v>2</v>
      </c>
      <c r="C322" s="226">
        <f t="shared" si="14"/>
        <v>2</v>
      </c>
      <c r="D322" s="227">
        <v>47</v>
      </c>
      <c r="E322" s="227" t="s">
        <v>1078</v>
      </c>
      <c r="F322" s="227" t="s">
        <v>229</v>
      </c>
      <c r="G322" s="228">
        <v>447422125481.73999</v>
      </c>
      <c r="H322" s="228">
        <v>481916631199.34003</v>
      </c>
      <c r="I322" s="228">
        <v>34494505717.599998</v>
      </c>
      <c r="J322" s="228">
        <v>0</v>
      </c>
      <c r="L322" s="218"/>
    </row>
    <row r="323" spans="1:12" x14ac:dyDescent="0.25">
      <c r="A323" s="215" t="str">
        <f t="shared" si="12"/>
        <v>4</v>
      </c>
      <c r="B323" s="215">
        <f t="shared" si="13"/>
        <v>4</v>
      </c>
      <c r="C323" s="215">
        <f t="shared" si="14"/>
        <v>4</v>
      </c>
      <c r="D323" s="206">
        <v>4705</v>
      </c>
      <c r="E323" s="206" t="s">
        <v>1079</v>
      </c>
      <c r="F323" s="206" t="s">
        <v>71</v>
      </c>
      <c r="G323" s="207">
        <v>441617991705.73999</v>
      </c>
      <c r="H323" s="207">
        <v>475722305423.34003</v>
      </c>
      <c r="I323" s="207">
        <v>34104313717.599998</v>
      </c>
      <c r="J323" s="207">
        <v>0</v>
      </c>
      <c r="L323" s="218">
        <f>-I323+H323</f>
        <v>441617991705.74005</v>
      </c>
    </row>
    <row r="324" spans="1:12" x14ac:dyDescent="0.25">
      <c r="A324" s="215" t="str">
        <f t="shared" si="12"/>
        <v>4</v>
      </c>
      <c r="B324" s="215">
        <f t="shared" si="13"/>
        <v>6</v>
      </c>
      <c r="C324" s="215">
        <f t="shared" si="14"/>
        <v>6</v>
      </c>
      <c r="D324" s="206">
        <v>470508</v>
      </c>
      <c r="E324" s="206" t="s">
        <v>1080</v>
      </c>
      <c r="F324" s="206" t="s">
        <v>230</v>
      </c>
      <c r="G324" s="207">
        <v>144178013103.12</v>
      </c>
      <c r="H324" s="207">
        <v>157468523552.98001</v>
      </c>
      <c r="I324" s="207">
        <v>13290510449.860001</v>
      </c>
      <c r="J324" s="207">
        <v>0</v>
      </c>
    </row>
    <row r="325" spans="1:12" x14ac:dyDescent="0.25">
      <c r="A325" s="215" t="str">
        <f t="shared" si="12"/>
        <v>4</v>
      </c>
      <c r="B325" s="215">
        <f t="shared" si="13"/>
        <v>6</v>
      </c>
      <c r="C325" s="215">
        <f t="shared" si="14"/>
        <v>6</v>
      </c>
      <c r="D325" s="206">
        <v>470510</v>
      </c>
      <c r="E325" s="206" t="s">
        <v>1081</v>
      </c>
      <c r="F325" s="206" t="s">
        <v>231</v>
      </c>
      <c r="G325" s="207">
        <v>297439978602.62</v>
      </c>
      <c r="H325" s="207">
        <v>318253781870.35999</v>
      </c>
      <c r="I325" s="207">
        <v>20813803267.740002</v>
      </c>
      <c r="J325" s="207">
        <v>0</v>
      </c>
    </row>
    <row r="326" spans="1:12" x14ac:dyDescent="0.25">
      <c r="A326" s="215" t="str">
        <f t="shared" si="12"/>
        <v>4</v>
      </c>
      <c r="B326" s="215">
        <f t="shared" si="13"/>
        <v>4</v>
      </c>
      <c r="C326" s="215">
        <f t="shared" si="14"/>
        <v>4</v>
      </c>
      <c r="D326" s="206">
        <v>4722</v>
      </c>
      <c r="E326" s="206" t="s">
        <v>1082</v>
      </c>
      <c r="F326" s="206" t="s">
        <v>73</v>
      </c>
      <c r="G326" s="207">
        <v>5804133776</v>
      </c>
      <c r="H326" s="207">
        <v>6194325776</v>
      </c>
      <c r="I326" s="207">
        <v>390192000</v>
      </c>
      <c r="J326" s="207">
        <v>0</v>
      </c>
      <c r="L326" s="218">
        <f>-I326+H326</f>
        <v>5804133776</v>
      </c>
    </row>
    <row r="327" spans="1:12" x14ac:dyDescent="0.25">
      <c r="A327" s="215" t="str">
        <f t="shared" si="12"/>
        <v>4</v>
      </c>
      <c r="B327" s="215">
        <f t="shared" si="13"/>
        <v>6</v>
      </c>
      <c r="C327" s="215">
        <f t="shared" si="14"/>
        <v>6</v>
      </c>
      <c r="D327" s="206">
        <v>472201</v>
      </c>
      <c r="E327" s="206" t="s">
        <v>1083</v>
      </c>
      <c r="F327" s="206" t="s">
        <v>232</v>
      </c>
      <c r="G327" s="207">
        <v>4788036776</v>
      </c>
      <c r="H327" s="207">
        <v>5178228776</v>
      </c>
      <c r="I327" s="207">
        <v>390192000</v>
      </c>
      <c r="J327" s="207">
        <v>0</v>
      </c>
    </row>
    <row r="328" spans="1:12" x14ac:dyDescent="0.25">
      <c r="A328" s="215" t="str">
        <f t="shared" si="12"/>
        <v>4</v>
      </c>
      <c r="B328" s="215">
        <f t="shared" si="13"/>
        <v>6</v>
      </c>
      <c r="C328" s="215">
        <f t="shared" si="14"/>
        <v>6</v>
      </c>
      <c r="D328" s="206">
        <v>472203</v>
      </c>
      <c r="E328" s="206" t="s">
        <v>1084</v>
      </c>
      <c r="F328" s="206" t="s">
        <v>192</v>
      </c>
      <c r="G328" s="207">
        <v>1016097000</v>
      </c>
      <c r="H328" s="207">
        <v>1016097000</v>
      </c>
      <c r="I328" s="207">
        <v>0</v>
      </c>
      <c r="J328" s="207">
        <v>0</v>
      </c>
    </row>
    <row r="329" spans="1:12" x14ac:dyDescent="0.25">
      <c r="A329" s="215" t="str">
        <f t="shared" ref="A329:A392" si="15">+LEFT(D329,$A$6)</f>
        <v>4</v>
      </c>
      <c r="B329" s="215">
        <f t="shared" ref="B329:B392" si="16">+LEN(D329)</f>
        <v>2</v>
      </c>
      <c r="C329" s="226">
        <f t="shared" ref="C329:C392" si="17">+LEN(D329)</f>
        <v>2</v>
      </c>
      <c r="D329" s="227">
        <v>48</v>
      </c>
      <c r="E329" s="227" t="s">
        <v>1085</v>
      </c>
      <c r="F329" s="227" t="s">
        <v>92</v>
      </c>
      <c r="G329" s="228">
        <v>80534805028.139999</v>
      </c>
      <c r="H329" s="228">
        <v>85598898118.479996</v>
      </c>
      <c r="I329" s="228">
        <v>5064093090.3400002</v>
      </c>
      <c r="J329" s="228">
        <v>0</v>
      </c>
      <c r="L329" s="218"/>
    </row>
    <row r="330" spans="1:12" x14ac:dyDescent="0.25">
      <c r="A330" s="215" t="str">
        <f t="shared" si="15"/>
        <v>4</v>
      </c>
      <c r="B330" s="215">
        <f t="shared" si="16"/>
        <v>4</v>
      </c>
      <c r="C330" s="215">
        <f t="shared" si="17"/>
        <v>4</v>
      </c>
      <c r="D330" s="206">
        <v>4802</v>
      </c>
      <c r="E330" s="206" t="s">
        <v>1086</v>
      </c>
      <c r="F330" s="206" t="s">
        <v>93</v>
      </c>
      <c r="G330" s="207">
        <v>1656508544.8599999</v>
      </c>
      <c r="H330" s="207">
        <v>2266853034.1999998</v>
      </c>
      <c r="I330" s="207">
        <v>610344489.34000003</v>
      </c>
      <c r="J330" s="207">
        <v>0</v>
      </c>
      <c r="L330" s="218">
        <f>-I330+H330</f>
        <v>1656508544.8599997</v>
      </c>
    </row>
    <row r="331" spans="1:12" ht="30" x14ac:dyDescent="0.25">
      <c r="A331" s="215" t="str">
        <f t="shared" si="15"/>
        <v>4</v>
      </c>
      <c r="B331" s="215">
        <f t="shared" si="16"/>
        <v>6</v>
      </c>
      <c r="C331" s="215">
        <f t="shared" si="17"/>
        <v>6</v>
      </c>
      <c r="D331" s="206">
        <v>480201</v>
      </c>
      <c r="E331" s="206" t="s">
        <v>1087</v>
      </c>
      <c r="F331" s="206" t="s">
        <v>233</v>
      </c>
      <c r="G331" s="207">
        <v>15747418.789999999</v>
      </c>
      <c r="H331" s="207">
        <v>19224050.23</v>
      </c>
      <c r="I331" s="207">
        <v>3476631.44</v>
      </c>
      <c r="J331" s="207">
        <v>0</v>
      </c>
    </row>
    <row r="332" spans="1:12" ht="30" x14ac:dyDescent="0.25">
      <c r="A332" s="215" t="str">
        <f t="shared" si="15"/>
        <v>4</v>
      </c>
      <c r="B332" s="215">
        <f t="shared" si="16"/>
        <v>9</v>
      </c>
      <c r="C332" s="215">
        <f t="shared" si="17"/>
        <v>9</v>
      </c>
      <c r="D332" s="206">
        <v>480201001</v>
      </c>
      <c r="E332" s="206" t="s">
        <v>1088</v>
      </c>
      <c r="F332" s="206" t="s">
        <v>233</v>
      </c>
      <c r="G332" s="207">
        <v>15747418.789999999</v>
      </c>
      <c r="H332" s="207">
        <v>19224050.23</v>
      </c>
      <c r="I332" s="207">
        <v>3476631.44</v>
      </c>
      <c r="J332" s="207">
        <v>0</v>
      </c>
    </row>
    <row r="333" spans="1:12" ht="30" x14ac:dyDescent="0.25">
      <c r="A333" s="215" t="str">
        <f t="shared" si="15"/>
        <v>4</v>
      </c>
      <c r="B333" s="215">
        <f t="shared" si="16"/>
        <v>6</v>
      </c>
      <c r="C333" s="215">
        <f t="shared" si="17"/>
        <v>6</v>
      </c>
      <c r="D333" s="206">
        <v>480232</v>
      </c>
      <c r="E333" s="206" t="s">
        <v>1089</v>
      </c>
      <c r="F333" s="206" t="s">
        <v>234</v>
      </c>
      <c r="G333" s="207">
        <v>1640761126.0699999</v>
      </c>
      <c r="H333" s="207">
        <v>2247628983.9699998</v>
      </c>
      <c r="I333" s="207">
        <v>606867857.89999998</v>
      </c>
      <c r="J333" s="207">
        <v>0</v>
      </c>
    </row>
    <row r="334" spans="1:12" ht="30" x14ac:dyDescent="0.25">
      <c r="A334" s="215" t="str">
        <f t="shared" si="15"/>
        <v>4</v>
      </c>
      <c r="B334" s="215">
        <f t="shared" si="16"/>
        <v>9</v>
      </c>
      <c r="C334" s="215">
        <f t="shared" si="17"/>
        <v>9</v>
      </c>
      <c r="D334" s="206">
        <v>480232001</v>
      </c>
      <c r="E334" s="206" t="s">
        <v>1090</v>
      </c>
      <c r="F334" s="206" t="s">
        <v>234</v>
      </c>
      <c r="G334" s="207">
        <v>1640761126.0699999</v>
      </c>
      <c r="H334" s="207">
        <v>2247628983.9699998</v>
      </c>
      <c r="I334" s="207">
        <v>606867857.89999998</v>
      </c>
      <c r="J334" s="207">
        <v>0</v>
      </c>
    </row>
    <row r="335" spans="1:12" x14ac:dyDescent="0.25">
      <c r="A335" s="215" t="str">
        <f t="shared" si="15"/>
        <v>4</v>
      </c>
      <c r="B335" s="215">
        <f t="shared" si="16"/>
        <v>4</v>
      </c>
      <c r="C335" s="215">
        <f t="shared" si="17"/>
        <v>4</v>
      </c>
      <c r="D335" s="206">
        <v>4808</v>
      </c>
      <c r="E335" s="206" t="s">
        <v>1091</v>
      </c>
      <c r="F335" s="206" t="s">
        <v>94</v>
      </c>
      <c r="G335" s="207">
        <v>2443129542.2800002</v>
      </c>
      <c r="H335" s="207">
        <v>2755900171.2800002</v>
      </c>
      <c r="I335" s="207">
        <v>312770629</v>
      </c>
      <c r="J335" s="207">
        <v>0</v>
      </c>
      <c r="L335" s="218">
        <f>-I335+H335</f>
        <v>2443129542.2800002</v>
      </c>
    </row>
    <row r="336" spans="1:12" x14ac:dyDescent="0.25">
      <c r="A336" s="215" t="str">
        <f t="shared" si="15"/>
        <v>4</v>
      </c>
      <c r="B336" s="215">
        <f t="shared" si="16"/>
        <v>6</v>
      </c>
      <c r="C336" s="215">
        <f t="shared" si="17"/>
        <v>6</v>
      </c>
      <c r="D336" s="206">
        <v>480803</v>
      </c>
      <c r="E336" s="206" t="s">
        <v>1092</v>
      </c>
      <c r="F336" s="206" t="s">
        <v>744</v>
      </c>
      <c r="G336" s="207">
        <v>222422460</v>
      </c>
      <c r="H336" s="207">
        <v>233634880</v>
      </c>
      <c r="I336" s="207">
        <v>11212420</v>
      </c>
      <c r="J336" s="207">
        <v>0</v>
      </c>
    </row>
    <row r="337" spans="1:12" x14ac:dyDescent="0.25">
      <c r="A337" s="215" t="str">
        <f t="shared" si="15"/>
        <v>4</v>
      </c>
      <c r="B337" s="215">
        <f t="shared" si="16"/>
        <v>9</v>
      </c>
      <c r="C337" s="215">
        <f t="shared" si="17"/>
        <v>9</v>
      </c>
      <c r="D337" s="206">
        <v>480803001</v>
      </c>
      <c r="E337" s="206" t="s">
        <v>1093</v>
      </c>
      <c r="F337" s="206" t="s">
        <v>744</v>
      </c>
      <c r="G337" s="207">
        <v>222422460</v>
      </c>
      <c r="H337" s="207">
        <v>233634880</v>
      </c>
      <c r="I337" s="207">
        <v>11212420</v>
      </c>
      <c r="J337" s="207">
        <v>0</v>
      </c>
    </row>
    <row r="338" spans="1:12" x14ac:dyDescent="0.25">
      <c r="A338" s="215" t="str">
        <f t="shared" si="15"/>
        <v>4</v>
      </c>
      <c r="B338" s="215">
        <f t="shared" si="16"/>
        <v>6</v>
      </c>
      <c r="C338" s="215">
        <f t="shared" si="17"/>
        <v>6</v>
      </c>
      <c r="D338" s="206">
        <v>480828</v>
      </c>
      <c r="E338" s="206" t="s">
        <v>1094</v>
      </c>
      <c r="F338" s="206" t="s">
        <v>1095</v>
      </c>
      <c r="G338" s="207">
        <v>16926272</v>
      </c>
      <c r="H338" s="207">
        <v>16926272</v>
      </c>
      <c r="I338" s="207">
        <v>0</v>
      </c>
      <c r="J338" s="207">
        <v>0</v>
      </c>
    </row>
    <row r="339" spans="1:12" x14ac:dyDescent="0.25">
      <c r="A339" s="215" t="str">
        <f t="shared" si="15"/>
        <v>4</v>
      </c>
      <c r="B339" s="215">
        <f t="shared" si="16"/>
        <v>9</v>
      </c>
      <c r="C339" s="215">
        <f t="shared" si="17"/>
        <v>9</v>
      </c>
      <c r="D339" s="206">
        <v>480828001</v>
      </c>
      <c r="E339" s="206" t="s">
        <v>1096</v>
      </c>
      <c r="F339" s="206" t="s">
        <v>1095</v>
      </c>
      <c r="G339" s="207">
        <v>16926272</v>
      </c>
      <c r="H339" s="207">
        <v>16926272</v>
      </c>
      <c r="I339" s="207">
        <v>0</v>
      </c>
      <c r="J339" s="207">
        <v>0</v>
      </c>
    </row>
    <row r="340" spans="1:12" x14ac:dyDescent="0.25">
      <c r="A340" s="215" t="str">
        <f t="shared" si="15"/>
        <v>4</v>
      </c>
      <c r="B340" s="215">
        <f t="shared" si="16"/>
        <v>6</v>
      </c>
      <c r="C340" s="215">
        <f t="shared" si="17"/>
        <v>6</v>
      </c>
      <c r="D340" s="206">
        <v>480860</v>
      </c>
      <c r="E340" s="206" t="s">
        <v>1097</v>
      </c>
      <c r="F340" s="206" t="s">
        <v>1098</v>
      </c>
      <c r="G340" s="207">
        <v>0</v>
      </c>
      <c r="H340" s="207">
        <v>225978785</v>
      </c>
      <c r="I340" s="207">
        <v>225978785</v>
      </c>
      <c r="J340" s="207">
        <v>0</v>
      </c>
    </row>
    <row r="341" spans="1:12" x14ac:dyDescent="0.25">
      <c r="A341" s="215" t="str">
        <f t="shared" si="15"/>
        <v>4</v>
      </c>
      <c r="B341" s="215">
        <f t="shared" si="16"/>
        <v>9</v>
      </c>
      <c r="C341" s="215">
        <f t="shared" si="17"/>
        <v>9</v>
      </c>
      <c r="D341" s="206">
        <v>480860001</v>
      </c>
      <c r="E341" s="206" t="s">
        <v>1099</v>
      </c>
      <c r="F341" s="206" t="s">
        <v>1098</v>
      </c>
      <c r="G341" s="207">
        <v>0</v>
      </c>
      <c r="H341" s="207">
        <v>225978785</v>
      </c>
      <c r="I341" s="207">
        <v>225978785</v>
      </c>
      <c r="J341" s="207">
        <v>0</v>
      </c>
    </row>
    <row r="342" spans="1:12" ht="30" x14ac:dyDescent="0.25">
      <c r="A342" s="215" t="str">
        <f t="shared" si="15"/>
        <v>4</v>
      </c>
      <c r="B342" s="215">
        <f t="shared" si="16"/>
        <v>6</v>
      </c>
      <c r="C342" s="215">
        <f t="shared" si="17"/>
        <v>6</v>
      </c>
      <c r="D342" s="206">
        <v>480861</v>
      </c>
      <c r="E342" s="206" t="s">
        <v>1100</v>
      </c>
      <c r="F342" s="206" t="s">
        <v>1101</v>
      </c>
      <c r="G342" s="207">
        <v>0</v>
      </c>
      <c r="H342" s="207">
        <v>33000000</v>
      </c>
      <c r="I342" s="207">
        <v>33000000</v>
      </c>
      <c r="J342" s="207">
        <v>0</v>
      </c>
    </row>
    <row r="343" spans="1:12" ht="30" x14ac:dyDescent="0.25">
      <c r="A343" s="215" t="str">
        <f t="shared" si="15"/>
        <v>4</v>
      </c>
      <c r="B343" s="215">
        <f t="shared" si="16"/>
        <v>9</v>
      </c>
      <c r="C343" s="215">
        <f t="shared" si="17"/>
        <v>9</v>
      </c>
      <c r="D343" s="206">
        <v>480861001</v>
      </c>
      <c r="E343" s="206" t="s">
        <v>1102</v>
      </c>
      <c r="F343" s="206" t="s">
        <v>1101</v>
      </c>
      <c r="G343" s="207">
        <v>0</v>
      </c>
      <c r="H343" s="207">
        <v>33000000</v>
      </c>
      <c r="I343" s="207">
        <v>33000000</v>
      </c>
      <c r="J343" s="207">
        <v>0</v>
      </c>
    </row>
    <row r="344" spans="1:12" x14ac:dyDescent="0.25">
      <c r="A344" s="215" t="str">
        <f t="shared" si="15"/>
        <v>4</v>
      </c>
      <c r="B344" s="215">
        <f t="shared" si="16"/>
        <v>6</v>
      </c>
      <c r="C344" s="215">
        <f t="shared" si="17"/>
        <v>6</v>
      </c>
      <c r="D344" s="206">
        <v>480863</v>
      </c>
      <c r="E344" s="206" t="s">
        <v>1103</v>
      </c>
      <c r="F344" s="206" t="s">
        <v>141</v>
      </c>
      <c r="G344" s="207">
        <v>1811654607.8199999</v>
      </c>
      <c r="H344" s="207">
        <v>1844748386.8199999</v>
      </c>
      <c r="I344" s="207">
        <v>33093779</v>
      </c>
      <c r="J344" s="207">
        <v>0</v>
      </c>
    </row>
    <row r="345" spans="1:12" x14ac:dyDescent="0.25">
      <c r="A345" s="215" t="str">
        <f t="shared" si="15"/>
        <v>4</v>
      </c>
      <c r="B345" s="215">
        <f t="shared" si="16"/>
        <v>9</v>
      </c>
      <c r="C345" s="215">
        <f t="shared" si="17"/>
        <v>9</v>
      </c>
      <c r="D345" s="206">
        <v>480863001</v>
      </c>
      <c r="E345" s="206" t="s">
        <v>1104</v>
      </c>
      <c r="F345" s="206" t="s">
        <v>141</v>
      </c>
      <c r="G345" s="207">
        <v>1811654607.8199999</v>
      </c>
      <c r="H345" s="207">
        <v>1844748386.8199999</v>
      </c>
      <c r="I345" s="207">
        <v>33093779</v>
      </c>
      <c r="J345" s="207">
        <v>0</v>
      </c>
    </row>
    <row r="346" spans="1:12" ht="30" x14ac:dyDescent="0.25">
      <c r="A346" s="215" t="str">
        <f t="shared" si="15"/>
        <v>4</v>
      </c>
      <c r="B346" s="215">
        <f t="shared" si="16"/>
        <v>6</v>
      </c>
      <c r="C346" s="215">
        <f t="shared" si="17"/>
        <v>6</v>
      </c>
      <c r="D346" s="206">
        <v>480864</v>
      </c>
      <c r="E346" s="206" t="s">
        <v>1105</v>
      </c>
      <c r="F346" s="206" t="s">
        <v>1106</v>
      </c>
      <c r="G346" s="207">
        <v>381325855.19</v>
      </c>
      <c r="H346" s="207">
        <v>390811499.19</v>
      </c>
      <c r="I346" s="207">
        <v>9485644</v>
      </c>
      <c r="J346" s="207">
        <v>0</v>
      </c>
    </row>
    <row r="347" spans="1:12" ht="30" x14ac:dyDescent="0.25">
      <c r="A347" s="215" t="str">
        <f t="shared" si="15"/>
        <v>4</v>
      </c>
      <c r="B347" s="215">
        <f t="shared" si="16"/>
        <v>9</v>
      </c>
      <c r="C347" s="215">
        <f t="shared" si="17"/>
        <v>9</v>
      </c>
      <c r="D347" s="206">
        <v>480864001</v>
      </c>
      <c r="E347" s="206" t="s">
        <v>1107</v>
      </c>
      <c r="F347" s="206" t="s">
        <v>1106</v>
      </c>
      <c r="G347" s="207">
        <v>381325855.19</v>
      </c>
      <c r="H347" s="207">
        <v>390811499.19</v>
      </c>
      <c r="I347" s="207">
        <v>9485644</v>
      </c>
      <c r="J347" s="207">
        <v>0</v>
      </c>
    </row>
    <row r="348" spans="1:12" x14ac:dyDescent="0.25">
      <c r="A348" s="215" t="str">
        <f t="shared" si="15"/>
        <v>4</v>
      </c>
      <c r="B348" s="215">
        <f t="shared" si="16"/>
        <v>6</v>
      </c>
      <c r="C348" s="215">
        <f t="shared" si="17"/>
        <v>6</v>
      </c>
      <c r="D348" s="206">
        <v>480890</v>
      </c>
      <c r="E348" s="206" t="s">
        <v>1108</v>
      </c>
      <c r="F348" s="206" t="s">
        <v>1109</v>
      </c>
      <c r="G348" s="207">
        <v>10800347.27</v>
      </c>
      <c r="H348" s="207">
        <v>10800348.27</v>
      </c>
      <c r="I348" s="207">
        <v>1</v>
      </c>
      <c r="J348" s="207">
        <v>0</v>
      </c>
    </row>
    <row r="349" spans="1:12" ht="30" x14ac:dyDescent="0.25">
      <c r="A349" s="215" t="str">
        <f t="shared" si="15"/>
        <v>4</v>
      </c>
      <c r="B349" s="215">
        <f t="shared" si="16"/>
        <v>9</v>
      </c>
      <c r="C349" s="215">
        <f t="shared" si="17"/>
        <v>9</v>
      </c>
      <c r="D349" s="206">
        <v>480890005</v>
      </c>
      <c r="E349" s="206" t="s">
        <v>1110</v>
      </c>
      <c r="F349" s="206" t="s">
        <v>1111</v>
      </c>
      <c r="G349" s="207">
        <v>0.09</v>
      </c>
      <c r="H349" s="207">
        <v>0.09</v>
      </c>
      <c r="I349" s="207">
        <v>0</v>
      </c>
      <c r="J349" s="207">
        <v>0</v>
      </c>
    </row>
    <row r="350" spans="1:12" x14ac:dyDescent="0.25">
      <c r="A350" s="215" t="str">
        <f t="shared" si="15"/>
        <v>4</v>
      </c>
      <c r="B350" s="215">
        <f t="shared" si="16"/>
        <v>9</v>
      </c>
      <c r="C350" s="215">
        <f t="shared" si="17"/>
        <v>9</v>
      </c>
      <c r="D350" s="206">
        <v>480890010</v>
      </c>
      <c r="E350" s="206" t="s">
        <v>1112</v>
      </c>
      <c r="F350" s="206" t="s">
        <v>1113</v>
      </c>
      <c r="G350" s="207">
        <v>10800347.18</v>
      </c>
      <c r="H350" s="207">
        <v>10800348.18</v>
      </c>
      <c r="I350" s="207">
        <v>1</v>
      </c>
      <c r="J350" s="207">
        <v>0</v>
      </c>
    </row>
    <row r="351" spans="1:12" x14ac:dyDescent="0.25">
      <c r="A351" s="215" t="str">
        <f t="shared" si="15"/>
        <v>4</v>
      </c>
      <c r="B351" s="215">
        <f t="shared" si="16"/>
        <v>4</v>
      </c>
      <c r="C351" s="215">
        <f t="shared" si="17"/>
        <v>4</v>
      </c>
      <c r="D351" s="206">
        <v>4831</v>
      </c>
      <c r="E351" s="206" t="s">
        <v>1114</v>
      </c>
      <c r="F351" s="206" t="s">
        <v>95</v>
      </c>
      <c r="G351" s="207">
        <v>76435166941</v>
      </c>
      <c r="H351" s="207">
        <v>80576144913</v>
      </c>
      <c r="I351" s="207">
        <v>4140977972</v>
      </c>
      <c r="J351" s="207">
        <v>0</v>
      </c>
      <c r="L351" s="218">
        <f>-I351+H351</f>
        <v>76435166941</v>
      </c>
    </row>
    <row r="352" spans="1:12" x14ac:dyDescent="0.25">
      <c r="A352" s="215" t="str">
        <f t="shared" si="15"/>
        <v>4</v>
      </c>
      <c r="B352" s="215">
        <f t="shared" si="16"/>
        <v>6</v>
      </c>
      <c r="C352" s="215">
        <f t="shared" si="17"/>
        <v>6</v>
      </c>
      <c r="D352" s="206">
        <v>483101</v>
      </c>
      <c r="E352" s="206" t="s">
        <v>1115</v>
      </c>
      <c r="F352" s="206" t="s">
        <v>235</v>
      </c>
      <c r="G352" s="207">
        <v>76435166941</v>
      </c>
      <c r="H352" s="207">
        <v>80576144913</v>
      </c>
      <c r="I352" s="207">
        <v>4140977972</v>
      </c>
      <c r="J352" s="207">
        <v>0</v>
      </c>
    </row>
    <row r="353" spans="1:12" x14ac:dyDescent="0.25">
      <c r="A353" s="215" t="str">
        <f t="shared" si="15"/>
        <v>4</v>
      </c>
      <c r="B353" s="215">
        <f t="shared" si="16"/>
        <v>9</v>
      </c>
      <c r="C353" s="215">
        <f t="shared" si="17"/>
        <v>9</v>
      </c>
      <c r="D353" s="206">
        <v>483101001</v>
      </c>
      <c r="E353" s="206" t="s">
        <v>1116</v>
      </c>
      <c r="F353" s="206" t="s">
        <v>235</v>
      </c>
      <c r="G353" s="207">
        <v>76435166941</v>
      </c>
      <c r="H353" s="207">
        <v>80576144913</v>
      </c>
      <c r="I353" s="207">
        <v>4140977972</v>
      </c>
      <c r="J353" s="207">
        <v>0</v>
      </c>
    </row>
    <row r="354" spans="1:12" x14ac:dyDescent="0.25">
      <c r="A354" s="215" t="str">
        <f t="shared" si="15"/>
        <v>5</v>
      </c>
      <c r="B354" s="215">
        <f t="shared" si="16"/>
        <v>1</v>
      </c>
      <c r="C354" s="223">
        <f t="shared" si="17"/>
        <v>1</v>
      </c>
      <c r="D354" s="224" t="s">
        <v>1117</v>
      </c>
      <c r="E354" s="224" t="s">
        <v>1117</v>
      </c>
      <c r="F354" s="224" t="s">
        <v>236</v>
      </c>
      <c r="G354" s="225">
        <v>951487170981.48999</v>
      </c>
      <c r="H354" s="225">
        <v>1552226799577.99</v>
      </c>
      <c r="I354" s="225">
        <v>2503713970559.48</v>
      </c>
      <c r="J354" s="225">
        <v>0</v>
      </c>
      <c r="L354" s="218">
        <f>-I354+H354</f>
        <v>-951487170981.48999</v>
      </c>
    </row>
    <row r="355" spans="1:12" x14ac:dyDescent="0.25">
      <c r="A355" s="215" t="str">
        <f t="shared" si="15"/>
        <v>5</v>
      </c>
      <c r="B355" s="215">
        <f t="shared" si="16"/>
        <v>2</v>
      </c>
      <c r="C355" s="226">
        <f t="shared" si="17"/>
        <v>2</v>
      </c>
      <c r="D355" s="227">
        <v>51</v>
      </c>
      <c r="E355" s="227" t="s">
        <v>1118</v>
      </c>
      <c r="F355" s="227" t="s">
        <v>75</v>
      </c>
      <c r="G355" s="228">
        <v>167566877140.04001</v>
      </c>
      <c r="H355" s="228">
        <v>28386136163.450001</v>
      </c>
      <c r="I355" s="228">
        <v>195953013303.48999</v>
      </c>
      <c r="J355" s="228">
        <v>0</v>
      </c>
      <c r="L355" s="218"/>
    </row>
    <row r="356" spans="1:12" x14ac:dyDescent="0.25">
      <c r="A356" s="215" t="str">
        <f t="shared" si="15"/>
        <v>5</v>
      </c>
      <c r="B356" s="215">
        <f t="shared" si="16"/>
        <v>4</v>
      </c>
      <c r="C356" s="215">
        <f t="shared" si="17"/>
        <v>4</v>
      </c>
      <c r="D356" s="206">
        <v>5101</v>
      </c>
      <c r="E356" s="206" t="s">
        <v>1119</v>
      </c>
      <c r="F356" s="206" t="s">
        <v>76</v>
      </c>
      <c r="G356" s="207">
        <v>26849004253</v>
      </c>
      <c r="H356" s="207">
        <v>2543239127</v>
      </c>
      <c r="I356" s="207">
        <v>29392243380</v>
      </c>
      <c r="J356" s="207">
        <v>0</v>
      </c>
      <c r="L356" s="218">
        <f>+I356-H356</f>
        <v>26849004253</v>
      </c>
    </row>
    <row r="357" spans="1:12" x14ac:dyDescent="0.25">
      <c r="A357" s="215" t="str">
        <f t="shared" si="15"/>
        <v>5</v>
      </c>
      <c r="B357" s="215">
        <f t="shared" si="16"/>
        <v>6</v>
      </c>
      <c r="C357" s="215">
        <f t="shared" si="17"/>
        <v>6</v>
      </c>
      <c r="D357" s="206">
        <v>510101</v>
      </c>
      <c r="E357" s="206" t="s">
        <v>1120</v>
      </c>
      <c r="F357" s="206" t="s">
        <v>237</v>
      </c>
      <c r="G357" s="207">
        <v>22973193210</v>
      </c>
      <c r="H357" s="207">
        <v>2170682830</v>
      </c>
      <c r="I357" s="207">
        <v>25143876040</v>
      </c>
      <c r="J357" s="207">
        <v>0</v>
      </c>
    </row>
    <row r="358" spans="1:12" x14ac:dyDescent="0.25">
      <c r="A358" s="215" t="str">
        <f t="shared" si="15"/>
        <v>5</v>
      </c>
      <c r="B358" s="215">
        <f t="shared" si="16"/>
        <v>9</v>
      </c>
      <c r="C358" s="215">
        <f t="shared" si="17"/>
        <v>9</v>
      </c>
      <c r="D358" s="206">
        <v>510101001</v>
      </c>
      <c r="E358" s="206" t="s">
        <v>1121</v>
      </c>
      <c r="F358" s="206" t="s">
        <v>237</v>
      </c>
      <c r="G358" s="207">
        <v>22973193210</v>
      </c>
      <c r="H358" s="207">
        <v>2170682830</v>
      </c>
      <c r="I358" s="207">
        <v>25143876040</v>
      </c>
      <c r="J358" s="207">
        <v>0</v>
      </c>
    </row>
    <row r="359" spans="1:12" x14ac:dyDescent="0.25">
      <c r="A359" s="215" t="str">
        <f t="shared" si="15"/>
        <v>5</v>
      </c>
      <c r="B359" s="215">
        <f t="shared" si="16"/>
        <v>6</v>
      </c>
      <c r="C359" s="215">
        <f t="shared" si="17"/>
        <v>6</v>
      </c>
      <c r="D359" s="206">
        <v>510103</v>
      </c>
      <c r="E359" s="206" t="s">
        <v>1122</v>
      </c>
      <c r="F359" s="206" t="s">
        <v>238</v>
      </c>
      <c r="G359" s="207">
        <v>187702181</v>
      </c>
      <c r="H359" s="207">
        <v>67044453</v>
      </c>
      <c r="I359" s="207">
        <v>254746634</v>
      </c>
      <c r="J359" s="207">
        <v>0</v>
      </c>
    </row>
    <row r="360" spans="1:12" x14ac:dyDescent="0.25">
      <c r="A360" s="215" t="str">
        <f t="shared" si="15"/>
        <v>5</v>
      </c>
      <c r="B360" s="215">
        <f t="shared" si="16"/>
        <v>9</v>
      </c>
      <c r="C360" s="215">
        <f t="shared" si="17"/>
        <v>9</v>
      </c>
      <c r="D360" s="206">
        <v>510103001</v>
      </c>
      <c r="E360" s="206" t="s">
        <v>1123</v>
      </c>
      <c r="F360" s="206" t="s">
        <v>238</v>
      </c>
      <c r="G360" s="207">
        <v>187702181</v>
      </c>
      <c r="H360" s="207">
        <v>67044453</v>
      </c>
      <c r="I360" s="207">
        <v>254746634</v>
      </c>
      <c r="J360" s="207">
        <v>0</v>
      </c>
    </row>
    <row r="361" spans="1:12" x14ac:dyDescent="0.25">
      <c r="A361" s="215" t="str">
        <f t="shared" si="15"/>
        <v>5</v>
      </c>
      <c r="B361" s="215">
        <f t="shared" si="16"/>
        <v>6</v>
      </c>
      <c r="C361" s="215">
        <f t="shared" si="17"/>
        <v>6</v>
      </c>
      <c r="D361" s="206">
        <v>510105</v>
      </c>
      <c r="E361" s="206" t="s">
        <v>1124</v>
      </c>
      <c r="F361" s="206" t="s">
        <v>1125</v>
      </c>
      <c r="G361" s="207">
        <v>352332365</v>
      </c>
      <c r="H361" s="207">
        <v>28341938</v>
      </c>
      <c r="I361" s="207">
        <v>380674303</v>
      </c>
      <c r="J361" s="207">
        <v>0</v>
      </c>
    </row>
    <row r="362" spans="1:12" x14ac:dyDescent="0.25">
      <c r="A362" s="215" t="str">
        <f t="shared" si="15"/>
        <v>5</v>
      </c>
      <c r="B362" s="215">
        <f t="shared" si="16"/>
        <v>9</v>
      </c>
      <c r="C362" s="215">
        <f t="shared" si="17"/>
        <v>9</v>
      </c>
      <c r="D362" s="206">
        <v>510105001</v>
      </c>
      <c r="E362" s="206" t="s">
        <v>1126</v>
      </c>
      <c r="F362" s="206" t="s">
        <v>1125</v>
      </c>
      <c r="G362" s="207">
        <v>352332365</v>
      </c>
      <c r="H362" s="207">
        <v>28341938</v>
      </c>
      <c r="I362" s="207">
        <v>380674303</v>
      </c>
      <c r="J362" s="207">
        <v>0</v>
      </c>
    </row>
    <row r="363" spans="1:12" x14ac:dyDescent="0.25">
      <c r="A363" s="215" t="str">
        <f t="shared" si="15"/>
        <v>5</v>
      </c>
      <c r="B363" s="215">
        <f t="shared" si="16"/>
        <v>6</v>
      </c>
      <c r="C363" s="215">
        <f t="shared" si="17"/>
        <v>6</v>
      </c>
      <c r="D363" s="206">
        <v>510110</v>
      </c>
      <c r="E363" s="206" t="s">
        <v>1127</v>
      </c>
      <c r="F363" s="206" t="s">
        <v>239</v>
      </c>
      <c r="G363" s="207">
        <v>2173003253</v>
      </c>
      <c r="H363" s="207">
        <v>212527471</v>
      </c>
      <c r="I363" s="207">
        <v>2385530724</v>
      </c>
      <c r="J363" s="207">
        <v>0</v>
      </c>
    </row>
    <row r="364" spans="1:12" x14ac:dyDescent="0.25">
      <c r="A364" s="215" t="str">
        <f t="shared" si="15"/>
        <v>5</v>
      </c>
      <c r="B364" s="215">
        <f t="shared" si="16"/>
        <v>9</v>
      </c>
      <c r="C364" s="215">
        <f t="shared" si="17"/>
        <v>9</v>
      </c>
      <c r="D364" s="206">
        <v>510110001</v>
      </c>
      <c r="E364" s="206" t="s">
        <v>1128</v>
      </c>
      <c r="F364" s="206" t="s">
        <v>239</v>
      </c>
      <c r="G364" s="207">
        <v>2173003253</v>
      </c>
      <c r="H364" s="207">
        <v>212527471</v>
      </c>
      <c r="I364" s="207">
        <v>2385530724</v>
      </c>
      <c r="J364" s="207">
        <v>0</v>
      </c>
    </row>
    <row r="365" spans="1:12" x14ac:dyDescent="0.25">
      <c r="A365" s="215" t="str">
        <f t="shared" si="15"/>
        <v>5</v>
      </c>
      <c r="B365" s="215">
        <f t="shared" si="16"/>
        <v>6</v>
      </c>
      <c r="C365" s="215">
        <f t="shared" si="17"/>
        <v>6</v>
      </c>
      <c r="D365" s="206">
        <v>510119</v>
      </c>
      <c r="E365" s="206" t="s">
        <v>1129</v>
      </c>
      <c r="F365" s="206" t="s">
        <v>208</v>
      </c>
      <c r="G365" s="207">
        <v>1110076907</v>
      </c>
      <c r="H365" s="207">
        <v>60274239</v>
      </c>
      <c r="I365" s="207">
        <v>1170351146</v>
      </c>
      <c r="J365" s="207">
        <v>0</v>
      </c>
    </row>
    <row r="366" spans="1:12" x14ac:dyDescent="0.25">
      <c r="A366" s="215" t="str">
        <f t="shared" si="15"/>
        <v>5</v>
      </c>
      <c r="B366" s="215">
        <f t="shared" si="16"/>
        <v>9</v>
      </c>
      <c r="C366" s="215">
        <f t="shared" si="17"/>
        <v>9</v>
      </c>
      <c r="D366" s="206">
        <v>510119001</v>
      </c>
      <c r="E366" s="206" t="s">
        <v>1130</v>
      </c>
      <c r="F366" s="206" t="s">
        <v>1131</v>
      </c>
      <c r="G366" s="207">
        <v>1110076907</v>
      </c>
      <c r="H366" s="207">
        <v>60274239</v>
      </c>
      <c r="I366" s="207">
        <v>1170351146</v>
      </c>
      <c r="J366" s="207">
        <v>0</v>
      </c>
    </row>
    <row r="367" spans="1:12" x14ac:dyDescent="0.25">
      <c r="A367" s="215" t="str">
        <f t="shared" si="15"/>
        <v>5</v>
      </c>
      <c r="B367" s="215">
        <f t="shared" si="16"/>
        <v>6</v>
      </c>
      <c r="C367" s="215">
        <f t="shared" si="17"/>
        <v>6</v>
      </c>
      <c r="D367" s="206">
        <v>510123</v>
      </c>
      <c r="E367" s="206" t="s">
        <v>1132</v>
      </c>
      <c r="F367" s="206" t="s">
        <v>240</v>
      </c>
      <c r="G367" s="207">
        <v>33554985</v>
      </c>
      <c r="H367" s="207">
        <v>2781000</v>
      </c>
      <c r="I367" s="207">
        <v>36335985</v>
      </c>
      <c r="J367" s="207">
        <v>0</v>
      </c>
    </row>
    <row r="368" spans="1:12" x14ac:dyDescent="0.25">
      <c r="A368" s="215" t="str">
        <f t="shared" si="15"/>
        <v>5</v>
      </c>
      <c r="B368" s="215">
        <f t="shared" si="16"/>
        <v>9</v>
      </c>
      <c r="C368" s="215">
        <f t="shared" si="17"/>
        <v>9</v>
      </c>
      <c r="D368" s="206">
        <v>510123001</v>
      </c>
      <c r="E368" s="206" t="s">
        <v>1133</v>
      </c>
      <c r="F368" s="206" t="s">
        <v>240</v>
      </c>
      <c r="G368" s="207">
        <v>33554985</v>
      </c>
      <c r="H368" s="207">
        <v>2781000</v>
      </c>
      <c r="I368" s="207">
        <v>36335985</v>
      </c>
      <c r="J368" s="207">
        <v>0</v>
      </c>
    </row>
    <row r="369" spans="1:12" x14ac:dyDescent="0.25">
      <c r="A369" s="215" t="str">
        <f t="shared" si="15"/>
        <v>5</v>
      </c>
      <c r="B369" s="215">
        <f t="shared" si="16"/>
        <v>6</v>
      </c>
      <c r="C369" s="215">
        <f t="shared" si="17"/>
        <v>6</v>
      </c>
      <c r="D369" s="206">
        <v>510160</v>
      </c>
      <c r="E369" s="206" t="s">
        <v>1134</v>
      </c>
      <c r="F369" s="206" t="s">
        <v>241</v>
      </c>
      <c r="G369" s="207">
        <v>19141352</v>
      </c>
      <c r="H369" s="207">
        <v>1587196</v>
      </c>
      <c r="I369" s="207">
        <v>20728548</v>
      </c>
      <c r="J369" s="207">
        <v>0</v>
      </c>
    </row>
    <row r="370" spans="1:12" x14ac:dyDescent="0.25">
      <c r="A370" s="215" t="str">
        <f t="shared" si="15"/>
        <v>5</v>
      </c>
      <c r="B370" s="215">
        <f t="shared" si="16"/>
        <v>9</v>
      </c>
      <c r="C370" s="215">
        <f t="shared" si="17"/>
        <v>9</v>
      </c>
      <c r="D370" s="206">
        <v>510160001</v>
      </c>
      <c r="E370" s="206" t="s">
        <v>1135</v>
      </c>
      <c r="F370" s="206" t="s">
        <v>241</v>
      </c>
      <c r="G370" s="207">
        <v>19141352</v>
      </c>
      <c r="H370" s="207">
        <v>1587196</v>
      </c>
      <c r="I370" s="207">
        <v>20728548</v>
      </c>
      <c r="J370" s="207">
        <v>0</v>
      </c>
    </row>
    <row r="371" spans="1:12" x14ac:dyDescent="0.25">
      <c r="A371" s="215" t="str">
        <f t="shared" si="15"/>
        <v>5</v>
      </c>
      <c r="B371" s="215">
        <f t="shared" si="16"/>
        <v>4</v>
      </c>
      <c r="C371" s="215">
        <f t="shared" si="17"/>
        <v>4</v>
      </c>
      <c r="D371" s="206">
        <v>5102</v>
      </c>
      <c r="E371" s="206" t="s">
        <v>1136</v>
      </c>
      <c r="F371" s="206" t="s">
        <v>77</v>
      </c>
      <c r="G371" s="207">
        <v>0</v>
      </c>
      <c r="H371" s="207">
        <v>786073</v>
      </c>
      <c r="I371" s="207">
        <v>786073</v>
      </c>
      <c r="J371" s="207">
        <v>0</v>
      </c>
      <c r="L371" s="218">
        <f>+I371-H371</f>
        <v>0</v>
      </c>
    </row>
    <row r="372" spans="1:12" x14ac:dyDescent="0.25">
      <c r="A372" s="215" t="str">
        <f t="shared" si="15"/>
        <v>5</v>
      </c>
      <c r="B372" s="215">
        <f t="shared" si="16"/>
        <v>6</v>
      </c>
      <c r="C372" s="215">
        <f t="shared" si="17"/>
        <v>6</v>
      </c>
      <c r="D372" s="206">
        <v>510201</v>
      </c>
      <c r="E372" s="206" t="s">
        <v>1137</v>
      </c>
      <c r="F372" s="206" t="s">
        <v>215</v>
      </c>
      <c r="G372" s="207">
        <v>0</v>
      </c>
      <c r="H372" s="207">
        <v>786073</v>
      </c>
      <c r="I372" s="207">
        <v>786073</v>
      </c>
      <c r="J372" s="207">
        <v>0</v>
      </c>
    </row>
    <row r="373" spans="1:12" x14ac:dyDescent="0.25">
      <c r="A373" s="215" t="str">
        <f t="shared" si="15"/>
        <v>5</v>
      </c>
      <c r="B373" s="215">
        <f t="shared" si="16"/>
        <v>9</v>
      </c>
      <c r="C373" s="215">
        <f t="shared" si="17"/>
        <v>9</v>
      </c>
      <c r="D373" s="206">
        <v>510201001</v>
      </c>
      <c r="E373" s="206" t="s">
        <v>1138</v>
      </c>
      <c r="F373" s="206" t="s">
        <v>215</v>
      </c>
      <c r="G373" s="207">
        <v>0</v>
      </c>
      <c r="H373" s="207">
        <v>786073</v>
      </c>
      <c r="I373" s="207">
        <v>786073</v>
      </c>
      <c r="J373" s="207">
        <v>0</v>
      </c>
    </row>
    <row r="374" spans="1:12" x14ac:dyDescent="0.25">
      <c r="A374" s="215" t="str">
        <f t="shared" si="15"/>
        <v>5</v>
      </c>
      <c r="B374" s="215">
        <f t="shared" si="16"/>
        <v>4</v>
      </c>
      <c r="C374" s="215">
        <f t="shared" si="17"/>
        <v>4</v>
      </c>
      <c r="D374" s="206">
        <v>5103</v>
      </c>
      <c r="E374" s="206" t="s">
        <v>1139</v>
      </c>
      <c r="F374" s="206" t="s">
        <v>78</v>
      </c>
      <c r="G374" s="207">
        <v>6232432292</v>
      </c>
      <c r="H374" s="207">
        <v>1301584488</v>
      </c>
      <c r="I374" s="207">
        <v>7534016780</v>
      </c>
      <c r="J374" s="207">
        <v>0</v>
      </c>
      <c r="L374" s="218">
        <f>+I374-H374</f>
        <v>6232432292</v>
      </c>
    </row>
    <row r="375" spans="1:12" x14ac:dyDescent="0.25">
      <c r="A375" s="215" t="str">
        <f t="shared" si="15"/>
        <v>5</v>
      </c>
      <c r="B375" s="215">
        <f t="shared" si="16"/>
        <v>6</v>
      </c>
      <c r="C375" s="215">
        <f t="shared" si="17"/>
        <v>6</v>
      </c>
      <c r="D375" s="206">
        <v>510302</v>
      </c>
      <c r="E375" s="206" t="s">
        <v>1140</v>
      </c>
      <c r="F375" s="206" t="s">
        <v>214</v>
      </c>
      <c r="G375" s="207">
        <v>1047197500</v>
      </c>
      <c r="H375" s="207">
        <v>228682900</v>
      </c>
      <c r="I375" s="207">
        <v>1275880400</v>
      </c>
      <c r="J375" s="207">
        <v>0</v>
      </c>
    </row>
    <row r="376" spans="1:12" x14ac:dyDescent="0.25">
      <c r="A376" s="215" t="str">
        <f t="shared" si="15"/>
        <v>5</v>
      </c>
      <c r="B376" s="215">
        <f t="shared" si="16"/>
        <v>9</v>
      </c>
      <c r="C376" s="215">
        <f t="shared" si="17"/>
        <v>9</v>
      </c>
      <c r="D376" s="206">
        <v>510302001</v>
      </c>
      <c r="E376" s="206" t="s">
        <v>1141</v>
      </c>
      <c r="F376" s="206" t="s">
        <v>214</v>
      </c>
      <c r="G376" s="207">
        <v>1047197500</v>
      </c>
      <c r="H376" s="207">
        <v>228682900</v>
      </c>
      <c r="I376" s="207">
        <v>1275880400</v>
      </c>
      <c r="J376" s="207">
        <v>0</v>
      </c>
    </row>
    <row r="377" spans="1:12" x14ac:dyDescent="0.25">
      <c r="A377" s="215" t="str">
        <f t="shared" si="15"/>
        <v>5</v>
      </c>
      <c r="B377" s="215">
        <f t="shared" si="16"/>
        <v>6</v>
      </c>
      <c r="C377" s="215">
        <f t="shared" si="17"/>
        <v>6</v>
      </c>
      <c r="D377" s="206">
        <v>510303</v>
      </c>
      <c r="E377" s="206" t="s">
        <v>1142</v>
      </c>
      <c r="F377" s="206" t="s">
        <v>242</v>
      </c>
      <c r="G377" s="207">
        <v>2094345697</v>
      </c>
      <c r="H377" s="207">
        <v>432857249</v>
      </c>
      <c r="I377" s="207">
        <v>2527202946</v>
      </c>
      <c r="J377" s="207">
        <v>0</v>
      </c>
    </row>
    <row r="378" spans="1:12" x14ac:dyDescent="0.25">
      <c r="A378" s="215" t="str">
        <f t="shared" si="15"/>
        <v>5</v>
      </c>
      <c r="B378" s="215">
        <f t="shared" si="16"/>
        <v>9</v>
      </c>
      <c r="C378" s="215">
        <f t="shared" si="17"/>
        <v>9</v>
      </c>
      <c r="D378" s="206">
        <v>510303001</v>
      </c>
      <c r="E378" s="206" t="s">
        <v>1143</v>
      </c>
      <c r="F378" s="206" t="s">
        <v>242</v>
      </c>
      <c r="G378" s="207">
        <v>2094345697</v>
      </c>
      <c r="H378" s="207">
        <v>432857249</v>
      </c>
      <c r="I378" s="207">
        <v>2527202946</v>
      </c>
      <c r="J378" s="207">
        <v>0</v>
      </c>
    </row>
    <row r="379" spans="1:12" x14ac:dyDescent="0.25">
      <c r="A379" s="215" t="str">
        <f t="shared" si="15"/>
        <v>5</v>
      </c>
      <c r="B379" s="215">
        <f t="shared" si="16"/>
        <v>6</v>
      </c>
      <c r="C379" s="215">
        <f t="shared" si="17"/>
        <v>6</v>
      </c>
      <c r="D379" s="206">
        <v>510305</v>
      </c>
      <c r="E379" s="206" t="s">
        <v>1144</v>
      </c>
      <c r="F379" s="206" t="s">
        <v>243</v>
      </c>
      <c r="G379" s="207">
        <v>136661700</v>
      </c>
      <c r="H379" s="207">
        <v>31356900</v>
      </c>
      <c r="I379" s="207">
        <v>168018600</v>
      </c>
      <c r="J379" s="207">
        <v>0</v>
      </c>
    </row>
    <row r="380" spans="1:12" x14ac:dyDescent="0.25">
      <c r="A380" s="215" t="str">
        <f t="shared" si="15"/>
        <v>5</v>
      </c>
      <c r="B380" s="215">
        <f t="shared" si="16"/>
        <v>9</v>
      </c>
      <c r="C380" s="215">
        <f t="shared" si="17"/>
        <v>9</v>
      </c>
      <c r="D380" s="206">
        <v>510305001</v>
      </c>
      <c r="E380" s="206" t="s">
        <v>1145</v>
      </c>
      <c r="F380" s="206" t="s">
        <v>243</v>
      </c>
      <c r="G380" s="207">
        <v>136661700</v>
      </c>
      <c r="H380" s="207">
        <v>31356900</v>
      </c>
      <c r="I380" s="207">
        <v>168018600</v>
      </c>
      <c r="J380" s="207">
        <v>0</v>
      </c>
    </row>
    <row r="381" spans="1:12" ht="30" x14ac:dyDescent="0.25">
      <c r="A381" s="215" t="str">
        <f t="shared" si="15"/>
        <v>5</v>
      </c>
      <c r="B381" s="215">
        <f t="shared" si="16"/>
        <v>6</v>
      </c>
      <c r="C381" s="215">
        <f t="shared" si="17"/>
        <v>6</v>
      </c>
      <c r="D381" s="206">
        <v>510306</v>
      </c>
      <c r="E381" s="206" t="s">
        <v>1146</v>
      </c>
      <c r="F381" s="206" t="s">
        <v>244</v>
      </c>
      <c r="G381" s="207">
        <v>1999504789</v>
      </c>
      <c r="H381" s="207">
        <v>475976665</v>
      </c>
      <c r="I381" s="207">
        <v>2475481454</v>
      </c>
      <c r="J381" s="207">
        <v>0</v>
      </c>
    </row>
    <row r="382" spans="1:12" ht="30" x14ac:dyDescent="0.25">
      <c r="A382" s="215" t="str">
        <f t="shared" si="15"/>
        <v>5</v>
      </c>
      <c r="B382" s="215">
        <f t="shared" si="16"/>
        <v>9</v>
      </c>
      <c r="C382" s="215">
        <f t="shared" si="17"/>
        <v>9</v>
      </c>
      <c r="D382" s="206">
        <v>510306001</v>
      </c>
      <c r="E382" s="206" t="s">
        <v>1147</v>
      </c>
      <c r="F382" s="206" t="s">
        <v>244</v>
      </c>
      <c r="G382" s="207">
        <v>1999504789</v>
      </c>
      <c r="H382" s="207">
        <v>475976665</v>
      </c>
      <c r="I382" s="207">
        <v>2475481454</v>
      </c>
      <c r="J382" s="207">
        <v>0</v>
      </c>
    </row>
    <row r="383" spans="1:12" ht="30" x14ac:dyDescent="0.25">
      <c r="A383" s="215" t="str">
        <f t="shared" si="15"/>
        <v>5</v>
      </c>
      <c r="B383" s="215">
        <f t="shared" si="16"/>
        <v>6</v>
      </c>
      <c r="C383" s="215">
        <f t="shared" si="17"/>
        <v>6</v>
      </c>
      <c r="D383" s="206">
        <v>510307</v>
      </c>
      <c r="E383" s="206" t="s">
        <v>1148</v>
      </c>
      <c r="F383" s="206" t="s">
        <v>245</v>
      </c>
      <c r="G383" s="207">
        <v>954722606</v>
      </c>
      <c r="H383" s="207">
        <v>132710774</v>
      </c>
      <c r="I383" s="207">
        <v>1087433380</v>
      </c>
      <c r="J383" s="207">
        <v>0</v>
      </c>
    </row>
    <row r="384" spans="1:12" ht="30" x14ac:dyDescent="0.25">
      <c r="A384" s="215" t="str">
        <f t="shared" si="15"/>
        <v>5</v>
      </c>
      <c r="B384" s="215">
        <f t="shared" si="16"/>
        <v>9</v>
      </c>
      <c r="C384" s="215">
        <f t="shared" si="17"/>
        <v>9</v>
      </c>
      <c r="D384" s="206">
        <v>510307001</v>
      </c>
      <c r="E384" s="206" t="s">
        <v>1149</v>
      </c>
      <c r="F384" s="206" t="s">
        <v>245</v>
      </c>
      <c r="G384" s="207">
        <v>954722606</v>
      </c>
      <c r="H384" s="207">
        <v>132710774</v>
      </c>
      <c r="I384" s="207">
        <v>1087433380</v>
      </c>
      <c r="J384" s="207">
        <v>0</v>
      </c>
    </row>
    <row r="385" spans="1:12" x14ac:dyDescent="0.25">
      <c r="A385" s="215" t="str">
        <f t="shared" si="15"/>
        <v>5</v>
      </c>
      <c r="B385" s="215">
        <f t="shared" si="16"/>
        <v>4</v>
      </c>
      <c r="C385" s="215">
        <f t="shared" si="17"/>
        <v>4</v>
      </c>
      <c r="D385" s="206">
        <v>5104</v>
      </c>
      <c r="E385" s="206" t="s">
        <v>1150</v>
      </c>
      <c r="F385" s="206" t="s">
        <v>79</v>
      </c>
      <c r="G385" s="207">
        <v>1309496100</v>
      </c>
      <c r="H385" s="207">
        <v>285951500</v>
      </c>
      <c r="I385" s="207">
        <v>1595447600</v>
      </c>
      <c r="J385" s="207">
        <v>0</v>
      </c>
      <c r="L385" s="218">
        <f>+I385-H385</f>
        <v>1309496100</v>
      </c>
    </row>
    <row r="386" spans="1:12" x14ac:dyDescent="0.25">
      <c r="A386" s="215" t="str">
        <f t="shared" si="15"/>
        <v>5</v>
      </c>
      <c r="B386" s="215">
        <f t="shared" si="16"/>
        <v>6</v>
      </c>
      <c r="C386" s="215">
        <f t="shared" si="17"/>
        <v>6</v>
      </c>
      <c r="D386" s="206">
        <v>510401</v>
      </c>
      <c r="E386" s="206" t="s">
        <v>1151</v>
      </c>
      <c r="F386" s="206" t="s">
        <v>198</v>
      </c>
      <c r="G386" s="207">
        <v>785443400</v>
      </c>
      <c r="H386" s="207">
        <v>171519800</v>
      </c>
      <c r="I386" s="207">
        <v>956963200</v>
      </c>
      <c r="J386" s="207">
        <v>0</v>
      </c>
    </row>
    <row r="387" spans="1:12" x14ac:dyDescent="0.25">
      <c r="A387" s="215" t="str">
        <f t="shared" si="15"/>
        <v>5</v>
      </c>
      <c r="B387" s="215">
        <f t="shared" si="16"/>
        <v>9</v>
      </c>
      <c r="C387" s="215">
        <f t="shared" si="17"/>
        <v>9</v>
      </c>
      <c r="D387" s="206">
        <v>510401001</v>
      </c>
      <c r="E387" s="206" t="s">
        <v>1152</v>
      </c>
      <c r="F387" s="206" t="s">
        <v>198</v>
      </c>
      <c r="G387" s="207">
        <v>785443400</v>
      </c>
      <c r="H387" s="207">
        <v>171519800</v>
      </c>
      <c r="I387" s="207">
        <v>956963200</v>
      </c>
      <c r="J387" s="207">
        <v>0</v>
      </c>
    </row>
    <row r="388" spans="1:12" x14ac:dyDescent="0.25">
      <c r="A388" s="215" t="str">
        <f t="shared" si="15"/>
        <v>5</v>
      </c>
      <c r="B388" s="215">
        <f t="shared" si="16"/>
        <v>6</v>
      </c>
      <c r="C388" s="215">
        <f t="shared" si="17"/>
        <v>6</v>
      </c>
      <c r="D388" s="206">
        <v>510402</v>
      </c>
      <c r="E388" s="206" t="s">
        <v>1153</v>
      </c>
      <c r="F388" s="206" t="s">
        <v>199</v>
      </c>
      <c r="G388" s="207">
        <v>131069000</v>
      </c>
      <c r="H388" s="207">
        <v>28619100</v>
      </c>
      <c r="I388" s="207">
        <v>159688100</v>
      </c>
      <c r="J388" s="207">
        <v>0</v>
      </c>
    </row>
    <row r="389" spans="1:12" x14ac:dyDescent="0.25">
      <c r="A389" s="215" t="str">
        <f t="shared" si="15"/>
        <v>5</v>
      </c>
      <c r="B389" s="215">
        <f t="shared" si="16"/>
        <v>9</v>
      </c>
      <c r="C389" s="215">
        <f t="shared" si="17"/>
        <v>9</v>
      </c>
      <c r="D389" s="206">
        <v>510402001</v>
      </c>
      <c r="E389" s="206" t="s">
        <v>1154</v>
      </c>
      <c r="F389" s="206" t="s">
        <v>199</v>
      </c>
      <c r="G389" s="207">
        <v>131069000</v>
      </c>
      <c r="H389" s="207">
        <v>28619100</v>
      </c>
      <c r="I389" s="207">
        <v>159688100</v>
      </c>
      <c r="J389" s="207">
        <v>0</v>
      </c>
    </row>
    <row r="390" spans="1:12" x14ac:dyDescent="0.25">
      <c r="A390" s="215" t="str">
        <f t="shared" si="15"/>
        <v>5</v>
      </c>
      <c r="B390" s="215">
        <f t="shared" si="16"/>
        <v>6</v>
      </c>
      <c r="C390" s="215">
        <f t="shared" si="17"/>
        <v>6</v>
      </c>
      <c r="D390" s="206">
        <v>510403</v>
      </c>
      <c r="E390" s="206" t="s">
        <v>1155</v>
      </c>
      <c r="F390" s="206" t="s">
        <v>957</v>
      </c>
      <c r="G390" s="207">
        <v>131069000</v>
      </c>
      <c r="H390" s="207">
        <v>28619100</v>
      </c>
      <c r="I390" s="207">
        <v>159688100</v>
      </c>
      <c r="J390" s="207">
        <v>0</v>
      </c>
    </row>
    <row r="391" spans="1:12" x14ac:dyDescent="0.25">
      <c r="A391" s="215" t="str">
        <f t="shared" si="15"/>
        <v>5</v>
      </c>
      <c r="B391" s="215">
        <f t="shared" si="16"/>
        <v>9</v>
      </c>
      <c r="C391" s="215">
        <f t="shared" si="17"/>
        <v>9</v>
      </c>
      <c r="D391" s="206">
        <v>510403001</v>
      </c>
      <c r="E391" s="206" t="s">
        <v>1156</v>
      </c>
      <c r="F391" s="206" t="s">
        <v>957</v>
      </c>
      <c r="G391" s="207">
        <v>131069000</v>
      </c>
      <c r="H391" s="207">
        <v>28619100</v>
      </c>
      <c r="I391" s="207">
        <v>159688100</v>
      </c>
      <c r="J391" s="207">
        <v>0</v>
      </c>
    </row>
    <row r="392" spans="1:12" ht="30" x14ac:dyDescent="0.25">
      <c r="A392" s="215" t="str">
        <f t="shared" si="15"/>
        <v>5</v>
      </c>
      <c r="B392" s="215">
        <f t="shared" si="16"/>
        <v>6</v>
      </c>
      <c r="C392" s="215">
        <f t="shared" si="17"/>
        <v>6</v>
      </c>
      <c r="D392" s="206">
        <v>510404</v>
      </c>
      <c r="E392" s="206" t="s">
        <v>1157</v>
      </c>
      <c r="F392" s="206" t="s">
        <v>955</v>
      </c>
      <c r="G392" s="207">
        <v>261914700</v>
      </c>
      <c r="H392" s="207">
        <v>57193500</v>
      </c>
      <c r="I392" s="207">
        <v>319108200</v>
      </c>
      <c r="J392" s="207">
        <v>0</v>
      </c>
    </row>
    <row r="393" spans="1:12" ht="30" x14ac:dyDescent="0.25">
      <c r="A393" s="215" t="str">
        <f t="shared" ref="A393:A456" si="18">+LEFT(D393,$A$6)</f>
        <v>5</v>
      </c>
      <c r="B393" s="215">
        <f t="shared" ref="B393:B456" si="19">+LEN(D393)</f>
        <v>9</v>
      </c>
      <c r="C393" s="215">
        <f t="shared" ref="C393:C456" si="20">+LEN(D393)</f>
        <v>9</v>
      </c>
      <c r="D393" s="206">
        <v>510404001</v>
      </c>
      <c r="E393" s="206" t="s">
        <v>1158</v>
      </c>
      <c r="F393" s="206" t="s">
        <v>955</v>
      </c>
      <c r="G393" s="207">
        <v>261914700</v>
      </c>
      <c r="H393" s="207">
        <v>57193500</v>
      </c>
      <c r="I393" s="207">
        <v>319108200</v>
      </c>
      <c r="J393" s="207">
        <v>0</v>
      </c>
    </row>
    <row r="394" spans="1:12" x14ac:dyDescent="0.25">
      <c r="A394" s="215" t="str">
        <f t="shared" si="18"/>
        <v>5</v>
      </c>
      <c r="B394" s="215">
        <f t="shared" si="19"/>
        <v>4</v>
      </c>
      <c r="C394" s="215">
        <f t="shared" si="20"/>
        <v>4</v>
      </c>
      <c r="D394" s="206">
        <v>5107</v>
      </c>
      <c r="E394" s="206" t="s">
        <v>1159</v>
      </c>
      <c r="F394" s="206" t="s">
        <v>80</v>
      </c>
      <c r="G394" s="207">
        <v>9695288129</v>
      </c>
      <c r="H394" s="207">
        <v>511191329</v>
      </c>
      <c r="I394" s="207">
        <v>10206479458</v>
      </c>
      <c r="J394" s="207">
        <v>0</v>
      </c>
      <c r="L394" s="218">
        <f>+I394-H394</f>
        <v>9695288129</v>
      </c>
    </row>
    <row r="395" spans="1:12" x14ac:dyDescent="0.25">
      <c r="A395" s="215" t="str">
        <f t="shared" si="18"/>
        <v>5</v>
      </c>
      <c r="B395" s="215">
        <f t="shared" si="19"/>
        <v>6</v>
      </c>
      <c r="C395" s="215">
        <f t="shared" si="20"/>
        <v>6</v>
      </c>
      <c r="D395" s="206">
        <v>510701</v>
      </c>
      <c r="E395" s="206" t="s">
        <v>1160</v>
      </c>
      <c r="F395" s="206" t="s">
        <v>204</v>
      </c>
      <c r="G395" s="207">
        <v>1655496678</v>
      </c>
      <c r="H395" s="207">
        <v>0</v>
      </c>
      <c r="I395" s="207">
        <v>1655496678</v>
      </c>
      <c r="J395" s="207">
        <v>0</v>
      </c>
    </row>
    <row r="396" spans="1:12" x14ac:dyDescent="0.25">
      <c r="A396" s="215" t="str">
        <f t="shared" si="18"/>
        <v>5</v>
      </c>
      <c r="B396" s="215">
        <f t="shared" si="19"/>
        <v>9</v>
      </c>
      <c r="C396" s="215">
        <f t="shared" si="20"/>
        <v>9</v>
      </c>
      <c r="D396" s="206">
        <v>510701001</v>
      </c>
      <c r="E396" s="206" t="s">
        <v>1161</v>
      </c>
      <c r="F396" s="206" t="s">
        <v>204</v>
      </c>
      <c r="G396" s="207">
        <v>1655496678</v>
      </c>
      <c r="H396" s="207">
        <v>0</v>
      </c>
      <c r="I396" s="207">
        <v>1655496678</v>
      </c>
      <c r="J396" s="207">
        <v>0</v>
      </c>
    </row>
    <row r="397" spans="1:12" x14ac:dyDescent="0.25">
      <c r="A397" s="215" t="str">
        <f t="shared" si="18"/>
        <v>5</v>
      </c>
      <c r="B397" s="215">
        <f t="shared" si="19"/>
        <v>6</v>
      </c>
      <c r="C397" s="215">
        <f t="shared" si="20"/>
        <v>6</v>
      </c>
      <c r="D397" s="206">
        <v>510702</v>
      </c>
      <c r="E397" s="206" t="s">
        <v>1162</v>
      </c>
      <c r="F397" s="206" t="s">
        <v>203</v>
      </c>
      <c r="G397" s="207">
        <v>2783000000</v>
      </c>
      <c r="H397" s="207">
        <v>352000000</v>
      </c>
      <c r="I397" s="207">
        <v>3135000000</v>
      </c>
      <c r="J397" s="207">
        <v>0</v>
      </c>
    </row>
    <row r="398" spans="1:12" x14ac:dyDescent="0.25">
      <c r="A398" s="215" t="str">
        <f t="shared" si="18"/>
        <v>5</v>
      </c>
      <c r="B398" s="215">
        <f t="shared" si="19"/>
        <v>9</v>
      </c>
      <c r="C398" s="215">
        <f t="shared" si="20"/>
        <v>9</v>
      </c>
      <c r="D398" s="206">
        <v>510702001</v>
      </c>
      <c r="E398" s="206" t="s">
        <v>1163</v>
      </c>
      <c r="F398" s="206" t="s">
        <v>203</v>
      </c>
      <c r="G398" s="207">
        <v>2783000000</v>
      </c>
      <c r="H398" s="207">
        <v>352000000</v>
      </c>
      <c r="I398" s="207">
        <v>3135000000</v>
      </c>
      <c r="J398" s="207">
        <v>0</v>
      </c>
    </row>
    <row r="399" spans="1:12" x14ac:dyDescent="0.25">
      <c r="A399" s="215" t="str">
        <f t="shared" si="18"/>
        <v>5</v>
      </c>
      <c r="B399" s="215">
        <f t="shared" si="19"/>
        <v>6</v>
      </c>
      <c r="C399" s="215">
        <f t="shared" si="20"/>
        <v>6</v>
      </c>
      <c r="D399" s="206">
        <v>510704</v>
      </c>
      <c r="E399" s="206" t="s">
        <v>1164</v>
      </c>
      <c r="F399" s="206" t="s">
        <v>205</v>
      </c>
      <c r="G399" s="207">
        <v>1128747819</v>
      </c>
      <c r="H399" s="207">
        <v>0</v>
      </c>
      <c r="I399" s="207">
        <v>1128747819</v>
      </c>
      <c r="J399" s="207">
        <v>0</v>
      </c>
    </row>
    <row r="400" spans="1:12" x14ac:dyDescent="0.25">
      <c r="A400" s="215" t="str">
        <f t="shared" si="18"/>
        <v>5</v>
      </c>
      <c r="B400" s="215">
        <f t="shared" si="19"/>
        <v>9</v>
      </c>
      <c r="C400" s="215">
        <f t="shared" si="20"/>
        <v>9</v>
      </c>
      <c r="D400" s="206">
        <v>510704001</v>
      </c>
      <c r="E400" s="206" t="s">
        <v>1165</v>
      </c>
      <c r="F400" s="206" t="s">
        <v>205</v>
      </c>
      <c r="G400" s="207">
        <v>1128747819</v>
      </c>
      <c r="H400" s="207">
        <v>0</v>
      </c>
      <c r="I400" s="207">
        <v>1128747819</v>
      </c>
      <c r="J400" s="207">
        <v>0</v>
      </c>
    </row>
    <row r="401" spans="1:12" x14ac:dyDescent="0.25">
      <c r="A401" s="215" t="str">
        <f t="shared" si="18"/>
        <v>5</v>
      </c>
      <c r="B401" s="215">
        <f t="shared" si="19"/>
        <v>6</v>
      </c>
      <c r="C401" s="215">
        <f t="shared" si="20"/>
        <v>6</v>
      </c>
      <c r="D401" s="206">
        <v>510705</v>
      </c>
      <c r="E401" s="206" t="s">
        <v>1166</v>
      </c>
      <c r="F401" s="206" t="s">
        <v>207</v>
      </c>
      <c r="G401" s="207">
        <v>2351593407</v>
      </c>
      <c r="H401" s="207">
        <v>83148391</v>
      </c>
      <c r="I401" s="207">
        <v>2434741798</v>
      </c>
      <c r="J401" s="207">
        <v>0</v>
      </c>
    </row>
    <row r="402" spans="1:12" x14ac:dyDescent="0.25">
      <c r="A402" s="215" t="str">
        <f t="shared" si="18"/>
        <v>5</v>
      </c>
      <c r="B402" s="215">
        <f t="shared" si="19"/>
        <v>9</v>
      </c>
      <c r="C402" s="215">
        <f t="shared" si="20"/>
        <v>9</v>
      </c>
      <c r="D402" s="206">
        <v>510705001</v>
      </c>
      <c r="E402" s="206" t="s">
        <v>1167</v>
      </c>
      <c r="F402" s="206" t="s">
        <v>207</v>
      </c>
      <c r="G402" s="207">
        <v>2351593407</v>
      </c>
      <c r="H402" s="207">
        <v>83148391</v>
      </c>
      <c r="I402" s="207">
        <v>2434741798</v>
      </c>
      <c r="J402" s="207">
        <v>0</v>
      </c>
    </row>
    <row r="403" spans="1:12" x14ac:dyDescent="0.25">
      <c r="A403" s="215" t="str">
        <f t="shared" si="18"/>
        <v>5</v>
      </c>
      <c r="B403" s="215">
        <f t="shared" si="19"/>
        <v>6</v>
      </c>
      <c r="C403" s="215">
        <f t="shared" si="20"/>
        <v>6</v>
      </c>
      <c r="D403" s="206">
        <v>510706</v>
      </c>
      <c r="E403" s="206" t="s">
        <v>1168</v>
      </c>
      <c r="F403" s="206" t="s">
        <v>206</v>
      </c>
      <c r="G403" s="207">
        <v>1087415308</v>
      </c>
      <c r="H403" s="207">
        <v>0</v>
      </c>
      <c r="I403" s="207">
        <v>1087415308</v>
      </c>
      <c r="J403" s="207">
        <v>0</v>
      </c>
    </row>
    <row r="404" spans="1:12" x14ac:dyDescent="0.25">
      <c r="A404" s="215" t="str">
        <f t="shared" si="18"/>
        <v>5</v>
      </c>
      <c r="B404" s="215">
        <f t="shared" si="19"/>
        <v>9</v>
      </c>
      <c r="C404" s="215">
        <f t="shared" si="20"/>
        <v>9</v>
      </c>
      <c r="D404" s="206">
        <v>510706001</v>
      </c>
      <c r="E404" s="206" t="s">
        <v>1169</v>
      </c>
      <c r="F404" s="206" t="s">
        <v>206</v>
      </c>
      <c r="G404" s="207">
        <v>1087415308</v>
      </c>
      <c r="H404" s="207">
        <v>0</v>
      </c>
      <c r="I404" s="207">
        <v>1087415308</v>
      </c>
      <c r="J404" s="207">
        <v>0</v>
      </c>
    </row>
    <row r="405" spans="1:12" x14ac:dyDescent="0.25">
      <c r="A405" s="215" t="str">
        <f t="shared" si="18"/>
        <v>5</v>
      </c>
      <c r="B405" s="215">
        <f t="shared" si="19"/>
        <v>6</v>
      </c>
      <c r="C405" s="215">
        <f t="shared" si="20"/>
        <v>6</v>
      </c>
      <c r="D405" s="206">
        <v>510707</v>
      </c>
      <c r="E405" s="206" t="s">
        <v>1170</v>
      </c>
      <c r="F405" s="206" t="s">
        <v>209</v>
      </c>
      <c r="G405" s="207">
        <v>131240208</v>
      </c>
      <c r="H405" s="207">
        <v>0</v>
      </c>
      <c r="I405" s="207">
        <v>131240208</v>
      </c>
      <c r="J405" s="207">
        <v>0</v>
      </c>
    </row>
    <row r="406" spans="1:12" x14ac:dyDescent="0.25">
      <c r="A406" s="215" t="str">
        <f t="shared" si="18"/>
        <v>5</v>
      </c>
      <c r="B406" s="215">
        <f t="shared" si="19"/>
        <v>9</v>
      </c>
      <c r="C406" s="215">
        <f t="shared" si="20"/>
        <v>9</v>
      </c>
      <c r="D406" s="206">
        <v>510707001</v>
      </c>
      <c r="E406" s="206" t="s">
        <v>1171</v>
      </c>
      <c r="F406" s="206" t="s">
        <v>209</v>
      </c>
      <c r="G406" s="207">
        <v>131240208</v>
      </c>
      <c r="H406" s="207">
        <v>0</v>
      </c>
      <c r="I406" s="207">
        <v>131240208</v>
      </c>
      <c r="J406" s="207">
        <v>0</v>
      </c>
    </row>
    <row r="407" spans="1:12" x14ac:dyDescent="0.25">
      <c r="A407" s="215" t="str">
        <f t="shared" si="18"/>
        <v>5</v>
      </c>
      <c r="B407" s="215">
        <f t="shared" si="19"/>
        <v>6</v>
      </c>
      <c r="C407" s="215">
        <f t="shared" si="20"/>
        <v>6</v>
      </c>
      <c r="D407" s="206">
        <v>510790</v>
      </c>
      <c r="E407" s="206" t="s">
        <v>1172</v>
      </c>
      <c r="F407" s="206" t="s">
        <v>210</v>
      </c>
      <c r="G407" s="207">
        <v>557794709</v>
      </c>
      <c r="H407" s="207">
        <v>76042938</v>
      </c>
      <c r="I407" s="207">
        <v>633837647</v>
      </c>
      <c r="J407" s="207">
        <v>0</v>
      </c>
    </row>
    <row r="408" spans="1:12" x14ac:dyDescent="0.25">
      <c r="A408" s="215" t="str">
        <f t="shared" si="18"/>
        <v>5</v>
      </c>
      <c r="B408" s="215">
        <f t="shared" si="19"/>
        <v>9</v>
      </c>
      <c r="C408" s="215">
        <f t="shared" si="20"/>
        <v>9</v>
      </c>
      <c r="D408" s="206">
        <v>510790001</v>
      </c>
      <c r="E408" s="206" t="s">
        <v>1173</v>
      </c>
      <c r="F408" s="206" t="s">
        <v>210</v>
      </c>
      <c r="G408" s="207">
        <v>14166286</v>
      </c>
      <c r="H408" s="207">
        <v>0</v>
      </c>
      <c r="I408" s="207">
        <v>14166286</v>
      </c>
      <c r="J408" s="207">
        <v>0</v>
      </c>
    </row>
    <row r="409" spans="1:12" x14ac:dyDescent="0.25">
      <c r="A409" s="215" t="str">
        <f t="shared" si="18"/>
        <v>5</v>
      </c>
      <c r="B409" s="215">
        <f t="shared" si="19"/>
        <v>9</v>
      </c>
      <c r="C409" s="215">
        <f t="shared" si="20"/>
        <v>9</v>
      </c>
      <c r="D409" s="206">
        <v>510790007</v>
      </c>
      <c r="E409" s="206" t="s">
        <v>1174</v>
      </c>
      <c r="F409" s="206" t="s">
        <v>1175</v>
      </c>
      <c r="G409" s="207">
        <v>11373973</v>
      </c>
      <c r="H409" s="207">
        <v>999938</v>
      </c>
      <c r="I409" s="207">
        <v>12373911</v>
      </c>
      <c r="J409" s="207">
        <v>0</v>
      </c>
    </row>
    <row r="410" spans="1:12" x14ac:dyDescent="0.25">
      <c r="A410" s="215" t="str">
        <f t="shared" si="18"/>
        <v>5</v>
      </c>
      <c r="B410" s="215">
        <f t="shared" si="19"/>
        <v>9</v>
      </c>
      <c r="C410" s="215">
        <f t="shared" si="20"/>
        <v>9</v>
      </c>
      <c r="D410" s="206">
        <v>510790009</v>
      </c>
      <c r="E410" s="206" t="s">
        <v>1176</v>
      </c>
      <c r="F410" s="206" t="s">
        <v>1177</v>
      </c>
      <c r="G410" s="207">
        <v>86776675</v>
      </c>
      <c r="H410" s="207">
        <v>31289297</v>
      </c>
      <c r="I410" s="207">
        <v>118065972</v>
      </c>
      <c r="J410" s="207">
        <v>0</v>
      </c>
    </row>
    <row r="411" spans="1:12" x14ac:dyDescent="0.25">
      <c r="A411" s="215" t="str">
        <f t="shared" si="18"/>
        <v>5</v>
      </c>
      <c r="B411" s="215">
        <f t="shared" si="19"/>
        <v>9</v>
      </c>
      <c r="C411" s="215">
        <f t="shared" si="20"/>
        <v>9</v>
      </c>
      <c r="D411" s="206">
        <v>510790024</v>
      </c>
      <c r="E411" s="206" t="s">
        <v>1178</v>
      </c>
      <c r="F411" s="206" t="s">
        <v>246</v>
      </c>
      <c r="G411" s="207">
        <v>445477775</v>
      </c>
      <c r="H411" s="207">
        <v>43753703</v>
      </c>
      <c r="I411" s="207">
        <v>489231478</v>
      </c>
      <c r="J411" s="207">
        <v>0</v>
      </c>
    </row>
    <row r="412" spans="1:12" x14ac:dyDescent="0.25">
      <c r="A412" s="215" t="str">
        <f t="shared" si="18"/>
        <v>5</v>
      </c>
      <c r="B412" s="215">
        <f t="shared" si="19"/>
        <v>4</v>
      </c>
      <c r="C412" s="215">
        <f t="shared" si="20"/>
        <v>4</v>
      </c>
      <c r="D412" s="206">
        <v>5108</v>
      </c>
      <c r="E412" s="206" t="s">
        <v>1179</v>
      </c>
      <c r="F412" s="206" t="s">
        <v>81</v>
      </c>
      <c r="G412" s="207">
        <v>408369321.93000001</v>
      </c>
      <c r="H412" s="207">
        <v>46765172</v>
      </c>
      <c r="I412" s="207">
        <v>455134493.93000001</v>
      </c>
      <c r="J412" s="207">
        <v>0</v>
      </c>
      <c r="L412" s="218">
        <f>+I412-H412</f>
        <v>408369321.93000001</v>
      </c>
    </row>
    <row r="413" spans="1:12" x14ac:dyDescent="0.25">
      <c r="A413" s="215" t="str">
        <f t="shared" si="18"/>
        <v>5</v>
      </c>
      <c r="B413" s="215">
        <f t="shared" si="19"/>
        <v>6</v>
      </c>
      <c r="C413" s="215">
        <f t="shared" si="20"/>
        <v>6</v>
      </c>
      <c r="D413" s="206">
        <v>510803</v>
      </c>
      <c r="E413" s="206" t="s">
        <v>1180</v>
      </c>
      <c r="F413" s="206" t="s">
        <v>247</v>
      </c>
      <c r="G413" s="207">
        <v>392394929</v>
      </c>
      <c r="H413" s="207">
        <v>38071872</v>
      </c>
      <c r="I413" s="207">
        <v>430466801</v>
      </c>
      <c r="J413" s="207">
        <v>0</v>
      </c>
    </row>
    <row r="414" spans="1:12" ht="30" x14ac:dyDescent="0.25">
      <c r="A414" s="215" t="str">
        <f t="shared" si="18"/>
        <v>5</v>
      </c>
      <c r="B414" s="215">
        <f t="shared" si="19"/>
        <v>9</v>
      </c>
      <c r="C414" s="215">
        <f t="shared" si="20"/>
        <v>9</v>
      </c>
      <c r="D414" s="206">
        <v>510803001</v>
      </c>
      <c r="E414" s="206" t="s">
        <v>1181</v>
      </c>
      <c r="F414" s="206" t="s">
        <v>248</v>
      </c>
      <c r="G414" s="207">
        <v>392394929</v>
      </c>
      <c r="H414" s="207">
        <v>38071872</v>
      </c>
      <c r="I414" s="207">
        <v>430466801</v>
      </c>
      <c r="J414" s="207">
        <v>0</v>
      </c>
    </row>
    <row r="415" spans="1:12" x14ac:dyDescent="0.25">
      <c r="A415" s="215" t="str">
        <f t="shared" si="18"/>
        <v>5</v>
      </c>
      <c r="B415" s="215">
        <f t="shared" si="19"/>
        <v>6</v>
      </c>
      <c r="C415" s="215">
        <f t="shared" si="20"/>
        <v>6</v>
      </c>
      <c r="D415" s="206">
        <v>510804</v>
      </c>
      <c r="E415" s="206" t="s">
        <v>1182</v>
      </c>
      <c r="F415" s="206" t="s">
        <v>1183</v>
      </c>
      <c r="G415" s="207">
        <v>15974392.93</v>
      </c>
      <c r="H415" s="207">
        <v>7380300</v>
      </c>
      <c r="I415" s="207">
        <v>23354692.93</v>
      </c>
      <c r="J415" s="207">
        <v>0</v>
      </c>
    </row>
    <row r="416" spans="1:12" x14ac:dyDescent="0.25">
      <c r="A416" s="215" t="str">
        <f t="shared" si="18"/>
        <v>5</v>
      </c>
      <c r="B416" s="215">
        <f t="shared" si="19"/>
        <v>9</v>
      </c>
      <c r="C416" s="215">
        <f t="shared" si="20"/>
        <v>9</v>
      </c>
      <c r="D416" s="206">
        <v>510804001</v>
      </c>
      <c r="E416" s="206" t="s">
        <v>1184</v>
      </c>
      <c r="F416" s="206" t="s">
        <v>1183</v>
      </c>
      <c r="G416" s="207">
        <v>15974392.93</v>
      </c>
      <c r="H416" s="207">
        <v>7380300</v>
      </c>
      <c r="I416" s="207">
        <v>23354692.93</v>
      </c>
      <c r="J416" s="207">
        <v>0</v>
      </c>
    </row>
    <row r="417" spans="1:12" x14ac:dyDescent="0.25">
      <c r="A417" s="215" t="str">
        <f t="shared" si="18"/>
        <v>5</v>
      </c>
      <c r="B417" s="215">
        <f t="shared" si="19"/>
        <v>6</v>
      </c>
      <c r="C417" s="215">
        <f t="shared" si="20"/>
        <v>6</v>
      </c>
      <c r="D417" s="206">
        <v>510890</v>
      </c>
      <c r="E417" s="206" t="s">
        <v>1185</v>
      </c>
      <c r="F417" s="206" t="s">
        <v>1186</v>
      </c>
      <c r="G417" s="207">
        <v>0</v>
      </c>
      <c r="H417" s="207">
        <v>1313000</v>
      </c>
      <c r="I417" s="207">
        <v>1313000</v>
      </c>
      <c r="J417" s="207">
        <v>0</v>
      </c>
    </row>
    <row r="418" spans="1:12" x14ac:dyDescent="0.25">
      <c r="A418" s="215" t="str">
        <f t="shared" si="18"/>
        <v>5</v>
      </c>
      <c r="B418" s="215">
        <f t="shared" si="19"/>
        <v>9</v>
      </c>
      <c r="C418" s="215">
        <f t="shared" si="20"/>
        <v>9</v>
      </c>
      <c r="D418" s="206">
        <v>510890001</v>
      </c>
      <c r="E418" s="206" t="s">
        <v>1187</v>
      </c>
      <c r="F418" s="206" t="s">
        <v>1186</v>
      </c>
      <c r="G418" s="207">
        <v>0</v>
      </c>
      <c r="H418" s="207">
        <v>1313000</v>
      </c>
      <c r="I418" s="207">
        <v>1313000</v>
      </c>
      <c r="J418" s="207">
        <v>0</v>
      </c>
    </row>
    <row r="419" spans="1:12" x14ac:dyDescent="0.25">
      <c r="A419" s="215" t="str">
        <f t="shared" si="18"/>
        <v>5</v>
      </c>
      <c r="B419" s="215">
        <f t="shared" si="19"/>
        <v>4</v>
      </c>
      <c r="C419" s="215">
        <f t="shared" si="20"/>
        <v>4</v>
      </c>
      <c r="D419" s="206">
        <v>5111</v>
      </c>
      <c r="E419" s="206" t="s">
        <v>1188</v>
      </c>
      <c r="F419" s="206" t="s">
        <v>82</v>
      </c>
      <c r="G419" s="207">
        <v>121889450244.11</v>
      </c>
      <c r="H419" s="207">
        <v>22327110573.450001</v>
      </c>
      <c r="I419" s="207">
        <v>144216560817.56</v>
      </c>
      <c r="J419" s="207">
        <v>0</v>
      </c>
      <c r="L419" s="218">
        <f>+I419-H419</f>
        <v>121889450244.11</v>
      </c>
    </row>
    <row r="420" spans="1:12" x14ac:dyDescent="0.25">
      <c r="A420" s="215" t="str">
        <f t="shared" si="18"/>
        <v>5</v>
      </c>
      <c r="B420" s="215">
        <f t="shared" si="19"/>
        <v>6</v>
      </c>
      <c r="C420" s="215">
        <f t="shared" si="20"/>
        <v>6</v>
      </c>
      <c r="D420" s="206">
        <v>511113</v>
      </c>
      <c r="E420" s="206" t="s">
        <v>1189</v>
      </c>
      <c r="F420" s="206" t="s">
        <v>250</v>
      </c>
      <c r="G420" s="207">
        <v>249883431</v>
      </c>
      <c r="H420" s="207">
        <v>86787429</v>
      </c>
      <c r="I420" s="207">
        <v>336670860</v>
      </c>
      <c r="J420" s="207">
        <v>0</v>
      </c>
    </row>
    <row r="421" spans="1:12" x14ac:dyDescent="0.25">
      <c r="A421" s="215" t="str">
        <f t="shared" si="18"/>
        <v>5</v>
      </c>
      <c r="B421" s="215">
        <f t="shared" si="19"/>
        <v>9</v>
      </c>
      <c r="C421" s="215">
        <f t="shared" si="20"/>
        <v>9</v>
      </c>
      <c r="D421" s="206">
        <v>511113001</v>
      </c>
      <c r="E421" s="206" t="s">
        <v>1190</v>
      </c>
      <c r="F421" s="206" t="s">
        <v>250</v>
      </c>
      <c r="G421" s="207">
        <v>249883431</v>
      </c>
      <c r="H421" s="207">
        <v>86787429</v>
      </c>
      <c r="I421" s="207">
        <v>336670860</v>
      </c>
      <c r="J421" s="207">
        <v>0</v>
      </c>
    </row>
    <row r="422" spans="1:12" x14ac:dyDescent="0.25">
      <c r="A422" s="215" t="str">
        <f t="shared" si="18"/>
        <v>5</v>
      </c>
      <c r="B422" s="215">
        <f t="shared" si="19"/>
        <v>6</v>
      </c>
      <c r="C422" s="215">
        <f t="shared" si="20"/>
        <v>6</v>
      </c>
      <c r="D422" s="206">
        <v>511114</v>
      </c>
      <c r="E422" s="206" t="s">
        <v>1191</v>
      </c>
      <c r="F422" s="206" t="s">
        <v>251</v>
      </c>
      <c r="G422" s="207">
        <v>523890728.81999999</v>
      </c>
      <c r="H422" s="207">
        <v>35640671.380000003</v>
      </c>
      <c r="I422" s="207">
        <v>559531400.20000005</v>
      </c>
      <c r="J422" s="207">
        <v>0</v>
      </c>
    </row>
    <row r="423" spans="1:12" x14ac:dyDescent="0.25">
      <c r="A423" s="215" t="str">
        <f t="shared" si="18"/>
        <v>5</v>
      </c>
      <c r="B423" s="215">
        <f t="shared" si="19"/>
        <v>9</v>
      </c>
      <c r="C423" s="215">
        <f t="shared" si="20"/>
        <v>9</v>
      </c>
      <c r="D423" s="206">
        <v>511114001</v>
      </c>
      <c r="E423" s="206" t="s">
        <v>1192</v>
      </c>
      <c r="F423" s="206" t="s">
        <v>251</v>
      </c>
      <c r="G423" s="207">
        <v>523890728.81999999</v>
      </c>
      <c r="H423" s="207">
        <v>35640671.380000003</v>
      </c>
      <c r="I423" s="207">
        <v>559531400.20000005</v>
      </c>
      <c r="J423" s="207">
        <v>0</v>
      </c>
    </row>
    <row r="424" spans="1:12" x14ac:dyDescent="0.25">
      <c r="A424" s="215" t="str">
        <f t="shared" si="18"/>
        <v>5</v>
      </c>
      <c r="B424" s="215">
        <f t="shared" si="19"/>
        <v>6</v>
      </c>
      <c r="C424" s="215">
        <f t="shared" si="20"/>
        <v>6</v>
      </c>
      <c r="D424" s="206">
        <v>511115</v>
      </c>
      <c r="E424" s="206" t="s">
        <v>1193</v>
      </c>
      <c r="F424" s="206" t="s">
        <v>252</v>
      </c>
      <c r="G424" s="207">
        <v>242741269.87</v>
      </c>
      <c r="H424" s="207">
        <v>49321397.159999996</v>
      </c>
      <c r="I424" s="207">
        <v>292062667.02999997</v>
      </c>
      <c r="J424" s="207">
        <v>0</v>
      </c>
    </row>
    <row r="425" spans="1:12" x14ac:dyDescent="0.25">
      <c r="A425" s="215" t="str">
        <f t="shared" si="18"/>
        <v>5</v>
      </c>
      <c r="B425" s="215">
        <f t="shared" si="19"/>
        <v>9</v>
      </c>
      <c r="C425" s="215">
        <f t="shared" si="20"/>
        <v>9</v>
      </c>
      <c r="D425" s="206">
        <v>511115001</v>
      </c>
      <c r="E425" s="206" t="s">
        <v>1194</v>
      </c>
      <c r="F425" s="206" t="s">
        <v>252</v>
      </c>
      <c r="G425" s="207">
        <v>242741269.87</v>
      </c>
      <c r="H425" s="207">
        <v>49321397.159999996</v>
      </c>
      <c r="I425" s="207">
        <v>292062667.02999997</v>
      </c>
      <c r="J425" s="207">
        <v>0</v>
      </c>
    </row>
    <row r="426" spans="1:12" x14ac:dyDescent="0.25">
      <c r="A426" s="215" t="str">
        <f t="shared" si="18"/>
        <v>5</v>
      </c>
      <c r="B426" s="215">
        <f t="shared" si="19"/>
        <v>6</v>
      </c>
      <c r="C426" s="215">
        <f t="shared" si="20"/>
        <v>6</v>
      </c>
      <c r="D426" s="206">
        <v>511116</v>
      </c>
      <c r="E426" s="206" t="s">
        <v>1195</v>
      </c>
      <c r="F426" s="206" t="s">
        <v>253</v>
      </c>
      <c r="G426" s="207">
        <v>0</v>
      </c>
      <c r="H426" s="207">
        <v>11368221.810000001</v>
      </c>
      <c r="I426" s="207">
        <v>11368221.810000001</v>
      </c>
      <c r="J426" s="207">
        <v>0</v>
      </c>
    </row>
    <row r="427" spans="1:12" x14ac:dyDescent="0.25">
      <c r="A427" s="215" t="str">
        <f t="shared" si="18"/>
        <v>5</v>
      </c>
      <c r="B427" s="215">
        <f t="shared" si="19"/>
        <v>9</v>
      </c>
      <c r="C427" s="215">
        <f t="shared" si="20"/>
        <v>9</v>
      </c>
      <c r="D427" s="206">
        <v>511116001</v>
      </c>
      <c r="E427" s="206" t="s">
        <v>1196</v>
      </c>
      <c r="F427" s="206" t="s">
        <v>253</v>
      </c>
      <c r="G427" s="207">
        <v>0</v>
      </c>
      <c r="H427" s="207">
        <v>11368221.810000001</v>
      </c>
      <c r="I427" s="207">
        <v>11368221.810000001</v>
      </c>
      <c r="J427" s="207">
        <v>0</v>
      </c>
    </row>
    <row r="428" spans="1:12" x14ac:dyDescent="0.25">
      <c r="A428" s="215" t="str">
        <f t="shared" si="18"/>
        <v>5</v>
      </c>
      <c r="B428" s="215">
        <f t="shared" si="19"/>
        <v>6</v>
      </c>
      <c r="C428" s="215">
        <f t="shared" si="20"/>
        <v>6</v>
      </c>
      <c r="D428" s="206">
        <v>511117</v>
      </c>
      <c r="E428" s="206" t="s">
        <v>1197</v>
      </c>
      <c r="F428" s="206" t="s">
        <v>200</v>
      </c>
      <c r="G428" s="207">
        <v>284153985.23000002</v>
      </c>
      <c r="H428" s="207">
        <v>24181278.989999998</v>
      </c>
      <c r="I428" s="207">
        <v>308335264.22000003</v>
      </c>
      <c r="J428" s="207">
        <v>0</v>
      </c>
    </row>
    <row r="429" spans="1:12" x14ac:dyDescent="0.25">
      <c r="A429" s="215" t="str">
        <f t="shared" si="18"/>
        <v>5</v>
      </c>
      <c r="B429" s="215">
        <f t="shared" si="19"/>
        <v>9</v>
      </c>
      <c r="C429" s="215">
        <f t="shared" si="20"/>
        <v>9</v>
      </c>
      <c r="D429" s="206">
        <v>511117001</v>
      </c>
      <c r="E429" s="206" t="s">
        <v>1198</v>
      </c>
      <c r="F429" s="206" t="s">
        <v>200</v>
      </c>
      <c r="G429" s="207">
        <v>284153985.23000002</v>
      </c>
      <c r="H429" s="207">
        <v>24181278.989999998</v>
      </c>
      <c r="I429" s="207">
        <v>308335264.22000003</v>
      </c>
      <c r="J429" s="207">
        <v>0</v>
      </c>
    </row>
    <row r="430" spans="1:12" x14ac:dyDescent="0.25">
      <c r="A430" s="215" t="str">
        <f t="shared" si="18"/>
        <v>5</v>
      </c>
      <c r="B430" s="215">
        <f t="shared" si="19"/>
        <v>6</v>
      </c>
      <c r="C430" s="215">
        <f t="shared" si="20"/>
        <v>6</v>
      </c>
      <c r="D430" s="206">
        <v>511118</v>
      </c>
      <c r="E430" s="206" t="s">
        <v>1199</v>
      </c>
      <c r="F430" s="206" t="s">
        <v>140</v>
      </c>
      <c r="G430" s="207">
        <v>296872501.63</v>
      </c>
      <c r="H430" s="207">
        <v>84110579</v>
      </c>
      <c r="I430" s="207">
        <v>380983080.63</v>
      </c>
      <c r="J430" s="207">
        <v>0</v>
      </c>
    </row>
    <row r="431" spans="1:12" x14ac:dyDescent="0.25">
      <c r="A431" s="215" t="str">
        <f t="shared" si="18"/>
        <v>5</v>
      </c>
      <c r="B431" s="215">
        <f t="shared" si="19"/>
        <v>9</v>
      </c>
      <c r="C431" s="215">
        <f t="shared" si="20"/>
        <v>9</v>
      </c>
      <c r="D431" s="206">
        <v>511118001</v>
      </c>
      <c r="E431" s="206" t="s">
        <v>1200</v>
      </c>
      <c r="F431" s="206" t="s">
        <v>140</v>
      </c>
      <c r="G431" s="207">
        <v>296872501.63</v>
      </c>
      <c r="H431" s="207">
        <v>84110579</v>
      </c>
      <c r="I431" s="207">
        <v>380983080.63</v>
      </c>
      <c r="J431" s="207">
        <v>0</v>
      </c>
    </row>
    <row r="432" spans="1:12" x14ac:dyDescent="0.25">
      <c r="A432" s="215" t="str">
        <f t="shared" si="18"/>
        <v>5</v>
      </c>
      <c r="B432" s="215">
        <f t="shared" si="19"/>
        <v>6</v>
      </c>
      <c r="C432" s="215">
        <f t="shared" si="20"/>
        <v>6</v>
      </c>
      <c r="D432" s="206">
        <v>511119</v>
      </c>
      <c r="E432" s="206" t="s">
        <v>1201</v>
      </c>
      <c r="F432" s="206" t="s">
        <v>194</v>
      </c>
      <c r="G432" s="207">
        <v>3970607394.8400002</v>
      </c>
      <c r="H432" s="207">
        <v>1128087465.8699999</v>
      </c>
      <c r="I432" s="207">
        <v>5098694860.71</v>
      </c>
      <c r="J432" s="207">
        <v>0</v>
      </c>
    </row>
    <row r="433" spans="1:10" x14ac:dyDescent="0.25">
      <c r="A433" s="215" t="str">
        <f t="shared" si="18"/>
        <v>5</v>
      </c>
      <c r="B433" s="215">
        <f t="shared" si="19"/>
        <v>9</v>
      </c>
      <c r="C433" s="215">
        <f t="shared" si="20"/>
        <v>9</v>
      </c>
      <c r="D433" s="206">
        <v>511119001</v>
      </c>
      <c r="E433" s="206" t="s">
        <v>1202</v>
      </c>
      <c r="F433" s="206" t="s">
        <v>194</v>
      </c>
      <c r="G433" s="207">
        <v>3970607394.8400002</v>
      </c>
      <c r="H433" s="207">
        <v>1128087465.8699999</v>
      </c>
      <c r="I433" s="207">
        <v>5098694860.71</v>
      </c>
      <c r="J433" s="207">
        <v>0</v>
      </c>
    </row>
    <row r="434" spans="1:10" x14ac:dyDescent="0.25">
      <c r="A434" s="215" t="str">
        <f t="shared" si="18"/>
        <v>5</v>
      </c>
      <c r="B434" s="215">
        <f t="shared" si="19"/>
        <v>6</v>
      </c>
      <c r="C434" s="215">
        <f t="shared" si="20"/>
        <v>6</v>
      </c>
      <c r="D434" s="206">
        <v>511120</v>
      </c>
      <c r="E434" s="206" t="s">
        <v>1203</v>
      </c>
      <c r="F434" s="206" t="s">
        <v>1204</v>
      </c>
      <c r="G434" s="207">
        <v>858748</v>
      </c>
      <c r="H434" s="207">
        <v>0</v>
      </c>
      <c r="I434" s="207">
        <v>858748</v>
      </c>
      <c r="J434" s="207">
        <v>0</v>
      </c>
    </row>
    <row r="435" spans="1:10" x14ac:dyDescent="0.25">
      <c r="A435" s="215" t="str">
        <f t="shared" si="18"/>
        <v>5</v>
      </c>
      <c r="B435" s="215">
        <f t="shared" si="19"/>
        <v>9</v>
      </c>
      <c r="C435" s="215">
        <f t="shared" si="20"/>
        <v>9</v>
      </c>
      <c r="D435" s="206">
        <v>511120001</v>
      </c>
      <c r="E435" s="206" t="s">
        <v>1205</v>
      </c>
      <c r="F435" s="206" t="s">
        <v>1204</v>
      </c>
      <c r="G435" s="207">
        <v>858748</v>
      </c>
      <c r="H435" s="207">
        <v>0</v>
      </c>
      <c r="I435" s="207">
        <v>858748</v>
      </c>
      <c r="J435" s="207">
        <v>0</v>
      </c>
    </row>
    <row r="436" spans="1:10" ht="30" x14ac:dyDescent="0.25">
      <c r="A436" s="215" t="str">
        <f t="shared" si="18"/>
        <v>5</v>
      </c>
      <c r="B436" s="215">
        <f t="shared" si="19"/>
        <v>6</v>
      </c>
      <c r="C436" s="215">
        <f t="shared" si="20"/>
        <v>6</v>
      </c>
      <c r="D436" s="206">
        <v>511121</v>
      </c>
      <c r="E436" s="206" t="s">
        <v>1206</v>
      </c>
      <c r="F436" s="206" t="s">
        <v>254</v>
      </c>
      <c r="G436" s="207">
        <v>0</v>
      </c>
      <c r="H436" s="207">
        <v>2296700.96</v>
      </c>
      <c r="I436" s="207">
        <v>2296700.96</v>
      </c>
      <c r="J436" s="207">
        <v>0</v>
      </c>
    </row>
    <row r="437" spans="1:10" ht="30" x14ac:dyDescent="0.25">
      <c r="A437" s="215" t="str">
        <f t="shared" si="18"/>
        <v>5</v>
      </c>
      <c r="B437" s="215">
        <f t="shared" si="19"/>
        <v>9</v>
      </c>
      <c r="C437" s="215">
        <f t="shared" si="20"/>
        <v>9</v>
      </c>
      <c r="D437" s="206">
        <v>511121001</v>
      </c>
      <c r="E437" s="206" t="s">
        <v>1207</v>
      </c>
      <c r="F437" s="206" t="s">
        <v>254</v>
      </c>
      <c r="G437" s="207">
        <v>0</v>
      </c>
      <c r="H437" s="207">
        <v>2296700.96</v>
      </c>
      <c r="I437" s="207">
        <v>2296700.96</v>
      </c>
      <c r="J437" s="207">
        <v>0</v>
      </c>
    </row>
    <row r="438" spans="1:10" x14ac:dyDescent="0.25">
      <c r="A438" s="215" t="str">
        <f t="shared" si="18"/>
        <v>5</v>
      </c>
      <c r="B438" s="215">
        <f t="shared" si="19"/>
        <v>6</v>
      </c>
      <c r="C438" s="215">
        <f t="shared" si="20"/>
        <v>6</v>
      </c>
      <c r="D438" s="206">
        <v>511123</v>
      </c>
      <c r="E438" s="206" t="s">
        <v>1208</v>
      </c>
      <c r="F438" s="206" t="s">
        <v>255</v>
      </c>
      <c r="G438" s="207">
        <v>60632708</v>
      </c>
      <c r="H438" s="207">
        <v>144472200.22</v>
      </c>
      <c r="I438" s="207">
        <v>205104908.22</v>
      </c>
      <c r="J438" s="207">
        <v>0</v>
      </c>
    </row>
    <row r="439" spans="1:10" x14ac:dyDescent="0.25">
      <c r="A439" s="215" t="str">
        <f t="shared" si="18"/>
        <v>5</v>
      </c>
      <c r="B439" s="215">
        <f t="shared" si="19"/>
        <v>9</v>
      </c>
      <c r="C439" s="215">
        <f t="shared" si="20"/>
        <v>9</v>
      </c>
      <c r="D439" s="206">
        <v>511123001</v>
      </c>
      <c r="E439" s="206" t="s">
        <v>1209</v>
      </c>
      <c r="F439" s="206" t="s">
        <v>255</v>
      </c>
      <c r="G439" s="207">
        <v>60632708</v>
      </c>
      <c r="H439" s="207">
        <v>144472200.22</v>
      </c>
      <c r="I439" s="207">
        <v>205104908.22</v>
      </c>
      <c r="J439" s="207">
        <v>0</v>
      </c>
    </row>
    <row r="440" spans="1:10" x14ac:dyDescent="0.25">
      <c r="A440" s="215" t="str">
        <f t="shared" si="18"/>
        <v>5</v>
      </c>
      <c r="B440" s="215">
        <f t="shared" si="19"/>
        <v>6</v>
      </c>
      <c r="C440" s="215">
        <f t="shared" si="20"/>
        <v>6</v>
      </c>
      <c r="D440" s="206">
        <v>511125</v>
      </c>
      <c r="E440" s="206" t="s">
        <v>1210</v>
      </c>
      <c r="F440" s="206" t="s">
        <v>256</v>
      </c>
      <c r="G440" s="207">
        <v>436370575</v>
      </c>
      <c r="H440" s="207">
        <v>0</v>
      </c>
      <c r="I440" s="207">
        <v>436370575</v>
      </c>
      <c r="J440" s="207">
        <v>0</v>
      </c>
    </row>
    <row r="441" spans="1:10" x14ac:dyDescent="0.25">
      <c r="A441" s="215" t="str">
        <f t="shared" si="18"/>
        <v>5</v>
      </c>
      <c r="B441" s="215">
        <f t="shared" si="19"/>
        <v>9</v>
      </c>
      <c r="C441" s="215">
        <f t="shared" si="20"/>
        <v>9</v>
      </c>
      <c r="D441" s="206">
        <v>511125001</v>
      </c>
      <c r="E441" s="206" t="s">
        <v>1211</v>
      </c>
      <c r="F441" s="206" t="s">
        <v>256</v>
      </c>
      <c r="G441" s="207">
        <v>436370575</v>
      </c>
      <c r="H441" s="207">
        <v>0</v>
      </c>
      <c r="I441" s="207">
        <v>436370575</v>
      </c>
      <c r="J441" s="207">
        <v>0</v>
      </c>
    </row>
    <row r="442" spans="1:10" x14ac:dyDescent="0.25">
      <c r="A442" s="215" t="str">
        <f t="shared" si="18"/>
        <v>5</v>
      </c>
      <c r="B442" s="215">
        <f t="shared" si="19"/>
        <v>6</v>
      </c>
      <c r="C442" s="215">
        <f t="shared" si="20"/>
        <v>6</v>
      </c>
      <c r="D442" s="206">
        <v>511146</v>
      </c>
      <c r="E442" s="206" t="s">
        <v>1212</v>
      </c>
      <c r="F442" s="206" t="s">
        <v>257</v>
      </c>
      <c r="G442" s="207">
        <v>87025345.359999999</v>
      </c>
      <c r="H442" s="207">
        <v>11895294.869999999</v>
      </c>
      <c r="I442" s="207">
        <v>98920640.230000004</v>
      </c>
      <c r="J442" s="207">
        <v>0</v>
      </c>
    </row>
    <row r="443" spans="1:10" x14ac:dyDescent="0.25">
      <c r="A443" s="215" t="str">
        <f t="shared" si="18"/>
        <v>5</v>
      </c>
      <c r="B443" s="215">
        <f t="shared" si="19"/>
        <v>9</v>
      </c>
      <c r="C443" s="215">
        <f t="shared" si="20"/>
        <v>9</v>
      </c>
      <c r="D443" s="206">
        <v>511146001</v>
      </c>
      <c r="E443" s="206" t="s">
        <v>1213</v>
      </c>
      <c r="F443" s="206" t="s">
        <v>257</v>
      </c>
      <c r="G443" s="207">
        <v>87025345.359999999</v>
      </c>
      <c r="H443" s="207">
        <v>11895294.869999999</v>
      </c>
      <c r="I443" s="207">
        <v>98920640.230000004</v>
      </c>
      <c r="J443" s="207">
        <v>0</v>
      </c>
    </row>
    <row r="444" spans="1:10" ht="30" x14ac:dyDescent="0.25">
      <c r="A444" s="215" t="str">
        <f t="shared" si="18"/>
        <v>5</v>
      </c>
      <c r="B444" s="215">
        <f t="shared" si="19"/>
        <v>6</v>
      </c>
      <c r="C444" s="215">
        <f t="shared" si="20"/>
        <v>6</v>
      </c>
      <c r="D444" s="206">
        <v>511149</v>
      </c>
      <c r="E444" s="206" t="s">
        <v>1214</v>
      </c>
      <c r="F444" s="206" t="s">
        <v>258</v>
      </c>
      <c r="G444" s="207">
        <v>2542359806.7399998</v>
      </c>
      <c r="H444" s="207">
        <v>331427900.14999998</v>
      </c>
      <c r="I444" s="207">
        <v>2873787706.8899999</v>
      </c>
      <c r="J444" s="207">
        <v>0</v>
      </c>
    </row>
    <row r="445" spans="1:10" ht="30" x14ac:dyDescent="0.25">
      <c r="A445" s="215" t="str">
        <f t="shared" si="18"/>
        <v>5</v>
      </c>
      <c r="B445" s="215">
        <f t="shared" si="19"/>
        <v>9</v>
      </c>
      <c r="C445" s="215">
        <f t="shared" si="20"/>
        <v>9</v>
      </c>
      <c r="D445" s="206">
        <v>511149001</v>
      </c>
      <c r="E445" s="206" t="s">
        <v>1215</v>
      </c>
      <c r="F445" s="206" t="s">
        <v>258</v>
      </c>
      <c r="G445" s="207">
        <v>2542359806.7399998</v>
      </c>
      <c r="H445" s="207">
        <v>331427900.14999998</v>
      </c>
      <c r="I445" s="207">
        <v>2873787706.8899999</v>
      </c>
      <c r="J445" s="207">
        <v>0</v>
      </c>
    </row>
    <row r="446" spans="1:10" x14ac:dyDescent="0.25">
      <c r="A446" s="215" t="str">
        <f t="shared" si="18"/>
        <v>5</v>
      </c>
      <c r="B446" s="215">
        <f t="shared" si="19"/>
        <v>6</v>
      </c>
      <c r="C446" s="215">
        <f t="shared" si="20"/>
        <v>6</v>
      </c>
      <c r="D446" s="206">
        <v>511159</v>
      </c>
      <c r="E446" s="206" t="s">
        <v>1216</v>
      </c>
      <c r="F446" s="206" t="s">
        <v>161</v>
      </c>
      <c r="G446" s="207">
        <v>0</v>
      </c>
      <c r="H446" s="207">
        <v>34978000</v>
      </c>
      <c r="I446" s="207">
        <v>34978000</v>
      </c>
      <c r="J446" s="207">
        <v>0</v>
      </c>
    </row>
    <row r="447" spans="1:10" x14ac:dyDescent="0.25">
      <c r="A447" s="215" t="str">
        <f t="shared" si="18"/>
        <v>5</v>
      </c>
      <c r="B447" s="215">
        <f t="shared" si="19"/>
        <v>9</v>
      </c>
      <c r="C447" s="215">
        <f t="shared" si="20"/>
        <v>9</v>
      </c>
      <c r="D447" s="206">
        <v>511159001</v>
      </c>
      <c r="E447" s="206" t="s">
        <v>1217</v>
      </c>
      <c r="F447" s="206" t="s">
        <v>161</v>
      </c>
      <c r="G447" s="207">
        <v>0</v>
      </c>
      <c r="H447" s="207">
        <v>34978000</v>
      </c>
      <c r="I447" s="207">
        <v>34978000</v>
      </c>
      <c r="J447" s="207">
        <v>0</v>
      </c>
    </row>
    <row r="448" spans="1:10" x14ac:dyDescent="0.25">
      <c r="A448" s="215" t="str">
        <f t="shared" si="18"/>
        <v>5</v>
      </c>
      <c r="B448" s="215">
        <f t="shared" si="19"/>
        <v>6</v>
      </c>
      <c r="C448" s="215">
        <f t="shared" si="20"/>
        <v>6</v>
      </c>
      <c r="D448" s="206">
        <v>511166</v>
      </c>
      <c r="E448" s="206" t="s">
        <v>1218</v>
      </c>
      <c r="F448" s="206" t="s">
        <v>259</v>
      </c>
      <c r="G448" s="207">
        <v>0</v>
      </c>
      <c r="H448" s="207">
        <v>2197235</v>
      </c>
      <c r="I448" s="207">
        <v>2197235</v>
      </c>
      <c r="J448" s="207">
        <v>0</v>
      </c>
    </row>
    <row r="449" spans="1:12" x14ac:dyDescent="0.25">
      <c r="A449" s="215" t="str">
        <f t="shared" si="18"/>
        <v>5</v>
      </c>
      <c r="B449" s="215">
        <f t="shared" si="19"/>
        <v>9</v>
      </c>
      <c r="C449" s="215">
        <f t="shared" si="20"/>
        <v>9</v>
      </c>
      <c r="D449" s="206">
        <v>511166001</v>
      </c>
      <c r="E449" s="206" t="s">
        <v>1219</v>
      </c>
      <c r="F449" s="206" t="s">
        <v>259</v>
      </c>
      <c r="G449" s="207">
        <v>0</v>
      </c>
      <c r="H449" s="207">
        <v>2197235</v>
      </c>
      <c r="I449" s="207">
        <v>2197235</v>
      </c>
      <c r="J449" s="207">
        <v>0</v>
      </c>
    </row>
    <row r="450" spans="1:12" x14ac:dyDescent="0.25">
      <c r="A450" s="215" t="str">
        <f t="shared" si="18"/>
        <v>5</v>
      </c>
      <c r="B450" s="215">
        <f t="shared" si="19"/>
        <v>6</v>
      </c>
      <c r="C450" s="215">
        <f t="shared" si="20"/>
        <v>6</v>
      </c>
      <c r="D450" s="206">
        <v>511178</v>
      </c>
      <c r="E450" s="206" t="s">
        <v>1220</v>
      </c>
      <c r="F450" s="206" t="s">
        <v>201</v>
      </c>
      <c r="G450" s="207">
        <v>11844567</v>
      </c>
      <c r="H450" s="207">
        <v>2100000</v>
      </c>
      <c r="I450" s="207">
        <v>13944567</v>
      </c>
      <c r="J450" s="207">
        <v>0</v>
      </c>
    </row>
    <row r="451" spans="1:12" x14ac:dyDescent="0.25">
      <c r="A451" s="215" t="str">
        <f t="shared" si="18"/>
        <v>5</v>
      </c>
      <c r="B451" s="215">
        <f t="shared" si="19"/>
        <v>9</v>
      </c>
      <c r="C451" s="215">
        <f t="shared" si="20"/>
        <v>9</v>
      </c>
      <c r="D451" s="206">
        <v>511178001</v>
      </c>
      <c r="E451" s="206" t="s">
        <v>1221</v>
      </c>
      <c r="F451" s="206" t="s">
        <v>201</v>
      </c>
      <c r="G451" s="207">
        <v>11844567</v>
      </c>
      <c r="H451" s="207">
        <v>2100000</v>
      </c>
      <c r="I451" s="207">
        <v>13944567</v>
      </c>
      <c r="J451" s="207">
        <v>0</v>
      </c>
    </row>
    <row r="452" spans="1:12" x14ac:dyDescent="0.25">
      <c r="A452" s="215" t="str">
        <f t="shared" si="18"/>
        <v>5</v>
      </c>
      <c r="B452" s="215">
        <f t="shared" si="19"/>
        <v>6</v>
      </c>
      <c r="C452" s="215">
        <f t="shared" si="20"/>
        <v>6</v>
      </c>
      <c r="D452" s="206">
        <v>511179</v>
      </c>
      <c r="E452" s="206" t="s">
        <v>1222</v>
      </c>
      <c r="F452" s="206" t="s">
        <v>178</v>
      </c>
      <c r="G452" s="207">
        <v>8827967174</v>
      </c>
      <c r="H452" s="207">
        <v>1239877962</v>
      </c>
      <c r="I452" s="207">
        <v>10067845136</v>
      </c>
      <c r="J452" s="207">
        <v>0</v>
      </c>
    </row>
    <row r="453" spans="1:12" x14ac:dyDescent="0.25">
      <c r="A453" s="215" t="str">
        <f t="shared" si="18"/>
        <v>5</v>
      </c>
      <c r="B453" s="215">
        <f t="shared" si="19"/>
        <v>9</v>
      </c>
      <c r="C453" s="215">
        <f t="shared" si="20"/>
        <v>9</v>
      </c>
      <c r="D453" s="206">
        <v>511179001</v>
      </c>
      <c r="E453" s="206" t="s">
        <v>1223</v>
      </c>
      <c r="F453" s="206" t="s">
        <v>178</v>
      </c>
      <c r="G453" s="207">
        <v>8827967174</v>
      </c>
      <c r="H453" s="207">
        <v>1239877962</v>
      </c>
      <c r="I453" s="207">
        <v>10067845136</v>
      </c>
      <c r="J453" s="207">
        <v>0</v>
      </c>
    </row>
    <row r="454" spans="1:12" x14ac:dyDescent="0.25">
      <c r="A454" s="215" t="str">
        <f t="shared" si="18"/>
        <v>5</v>
      </c>
      <c r="B454" s="215">
        <f t="shared" si="19"/>
        <v>6</v>
      </c>
      <c r="C454" s="215">
        <f t="shared" si="20"/>
        <v>6</v>
      </c>
      <c r="D454" s="206">
        <v>511180</v>
      </c>
      <c r="E454" s="206" t="s">
        <v>1224</v>
      </c>
      <c r="F454" s="206" t="s">
        <v>181</v>
      </c>
      <c r="G454" s="207">
        <v>104352829008.62</v>
      </c>
      <c r="H454" s="207">
        <v>19138368237.040001</v>
      </c>
      <c r="I454" s="207">
        <v>123491197245.66</v>
      </c>
      <c r="J454" s="207">
        <v>0</v>
      </c>
    </row>
    <row r="455" spans="1:12" x14ac:dyDescent="0.25">
      <c r="A455" s="215" t="str">
        <f t="shared" si="18"/>
        <v>5</v>
      </c>
      <c r="B455" s="215">
        <f t="shared" si="19"/>
        <v>9</v>
      </c>
      <c r="C455" s="215">
        <f t="shared" si="20"/>
        <v>9</v>
      </c>
      <c r="D455" s="206">
        <v>511180001</v>
      </c>
      <c r="E455" s="206" t="s">
        <v>1225</v>
      </c>
      <c r="F455" s="206" t="s">
        <v>181</v>
      </c>
      <c r="G455" s="207">
        <v>104352829008.62</v>
      </c>
      <c r="H455" s="207">
        <v>19138368237.040001</v>
      </c>
      <c r="I455" s="207">
        <v>123491197245.66</v>
      </c>
      <c r="J455" s="207">
        <v>0</v>
      </c>
    </row>
    <row r="456" spans="1:12" x14ac:dyDescent="0.25">
      <c r="A456" s="215" t="str">
        <f t="shared" si="18"/>
        <v>5</v>
      </c>
      <c r="B456" s="215">
        <f t="shared" si="19"/>
        <v>6</v>
      </c>
      <c r="C456" s="215">
        <f t="shared" si="20"/>
        <v>6</v>
      </c>
      <c r="D456" s="206">
        <v>511190</v>
      </c>
      <c r="E456" s="206" t="s">
        <v>1226</v>
      </c>
      <c r="F456" s="206" t="s">
        <v>1227</v>
      </c>
      <c r="G456" s="207">
        <v>1413000</v>
      </c>
      <c r="H456" s="207">
        <v>0</v>
      </c>
      <c r="I456" s="207">
        <v>1413000</v>
      </c>
      <c r="J456" s="207">
        <v>0</v>
      </c>
    </row>
    <row r="457" spans="1:12" x14ac:dyDescent="0.25">
      <c r="A457" s="215" t="str">
        <f t="shared" ref="A457:A520" si="21">+LEFT(D457,$A$6)</f>
        <v>5</v>
      </c>
      <c r="B457" s="215">
        <f t="shared" ref="B457:B520" si="22">+LEN(D457)</f>
        <v>9</v>
      </c>
      <c r="C457" s="215">
        <f t="shared" ref="C457:C520" si="23">+LEN(D457)</f>
        <v>9</v>
      </c>
      <c r="D457" s="206">
        <v>511190003</v>
      </c>
      <c r="E457" s="206" t="s">
        <v>1228</v>
      </c>
      <c r="F457" s="206" t="s">
        <v>1229</v>
      </c>
      <c r="G457" s="207">
        <v>1413000</v>
      </c>
      <c r="H457" s="207">
        <v>0</v>
      </c>
      <c r="I457" s="207">
        <v>1413000</v>
      </c>
      <c r="J457" s="207">
        <v>0</v>
      </c>
    </row>
    <row r="458" spans="1:12" x14ac:dyDescent="0.25">
      <c r="A458" s="215" t="str">
        <f t="shared" si="21"/>
        <v>5</v>
      </c>
      <c r="B458" s="215">
        <f t="shared" si="22"/>
        <v>4</v>
      </c>
      <c r="C458" s="215">
        <f t="shared" si="23"/>
        <v>4</v>
      </c>
      <c r="D458" s="206">
        <v>5120</v>
      </c>
      <c r="E458" s="206" t="s">
        <v>1230</v>
      </c>
      <c r="F458" s="206" t="s">
        <v>83</v>
      </c>
      <c r="G458" s="207">
        <v>1182836800</v>
      </c>
      <c r="H458" s="207">
        <v>1369507901</v>
      </c>
      <c r="I458" s="207">
        <v>2552344701</v>
      </c>
      <c r="J458" s="207">
        <v>0</v>
      </c>
      <c r="L458" s="218">
        <f>+I458-H458</f>
        <v>1182836800</v>
      </c>
    </row>
    <row r="459" spans="1:12" x14ac:dyDescent="0.25">
      <c r="A459" s="215" t="str">
        <f t="shared" si="21"/>
        <v>5</v>
      </c>
      <c r="B459" s="215">
        <f t="shared" si="22"/>
        <v>6</v>
      </c>
      <c r="C459" s="215">
        <f t="shared" si="23"/>
        <v>6</v>
      </c>
      <c r="D459" s="206">
        <v>512001</v>
      </c>
      <c r="E459" s="206" t="s">
        <v>1231</v>
      </c>
      <c r="F459" s="206" t="s">
        <v>1232</v>
      </c>
      <c r="G459" s="207">
        <v>164538800</v>
      </c>
      <c r="H459" s="207">
        <v>0</v>
      </c>
      <c r="I459" s="207">
        <v>164538800</v>
      </c>
      <c r="J459" s="207">
        <v>0</v>
      </c>
    </row>
    <row r="460" spans="1:12" x14ac:dyDescent="0.25">
      <c r="A460" s="215" t="str">
        <f t="shared" si="21"/>
        <v>5</v>
      </c>
      <c r="B460" s="215">
        <f t="shared" si="22"/>
        <v>9</v>
      </c>
      <c r="C460" s="215">
        <f t="shared" si="23"/>
        <v>9</v>
      </c>
      <c r="D460" s="206">
        <v>512001001</v>
      </c>
      <c r="E460" s="206" t="s">
        <v>1233</v>
      </c>
      <c r="F460" s="206" t="s">
        <v>1232</v>
      </c>
      <c r="G460" s="207">
        <v>164538800</v>
      </c>
      <c r="H460" s="207">
        <v>0</v>
      </c>
      <c r="I460" s="207">
        <v>164538800</v>
      </c>
      <c r="J460" s="207">
        <v>0</v>
      </c>
    </row>
    <row r="461" spans="1:12" x14ac:dyDescent="0.25">
      <c r="A461" s="215" t="str">
        <f t="shared" si="21"/>
        <v>5</v>
      </c>
      <c r="B461" s="215">
        <f t="shared" si="22"/>
        <v>6</v>
      </c>
      <c r="C461" s="215">
        <f t="shared" si="23"/>
        <v>6</v>
      </c>
      <c r="D461" s="206">
        <v>512002</v>
      </c>
      <c r="E461" s="206" t="s">
        <v>1234</v>
      </c>
      <c r="F461" s="206" t="s">
        <v>192</v>
      </c>
      <c r="G461" s="207">
        <v>1016097000</v>
      </c>
      <c r="H461" s="207">
        <v>1369507901</v>
      </c>
      <c r="I461" s="207">
        <v>2385604901</v>
      </c>
      <c r="J461" s="207">
        <v>0</v>
      </c>
    </row>
    <row r="462" spans="1:12" x14ac:dyDescent="0.25">
      <c r="A462" s="215" t="str">
        <f t="shared" si="21"/>
        <v>5</v>
      </c>
      <c r="B462" s="215">
        <f t="shared" si="22"/>
        <v>9</v>
      </c>
      <c r="C462" s="215">
        <f t="shared" si="23"/>
        <v>9</v>
      </c>
      <c r="D462" s="206">
        <v>512002001</v>
      </c>
      <c r="E462" s="206" t="s">
        <v>1235</v>
      </c>
      <c r="F462" s="206" t="s">
        <v>192</v>
      </c>
      <c r="G462" s="207">
        <v>1016097000</v>
      </c>
      <c r="H462" s="207">
        <v>1369507901</v>
      </c>
      <c r="I462" s="207">
        <v>2385604901</v>
      </c>
      <c r="J462" s="207">
        <v>0</v>
      </c>
    </row>
    <row r="463" spans="1:12" x14ac:dyDescent="0.25">
      <c r="A463" s="215" t="str">
        <f t="shared" si="21"/>
        <v>5</v>
      </c>
      <c r="B463" s="215">
        <f t="shared" si="22"/>
        <v>6</v>
      </c>
      <c r="C463" s="215">
        <f t="shared" si="23"/>
        <v>6</v>
      </c>
      <c r="D463" s="206">
        <v>512011</v>
      </c>
      <c r="E463" s="206" t="s">
        <v>1236</v>
      </c>
      <c r="F463" s="206" t="s">
        <v>1237</v>
      </c>
      <c r="G463" s="207">
        <v>2201000</v>
      </c>
      <c r="H463" s="207">
        <v>0</v>
      </c>
      <c r="I463" s="207">
        <v>2201000</v>
      </c>
      <c r="J463" s="207">
        <v>0</v>
      </c>
    </row>
    <row r="464" spans="1:12" x14ac:dyDescent="0.25">
      <c r="A464" s="215" t="str">
        <f t="shared" si="21"/>
        <v>5</v>
      </c>
      <c r="B464" s="215">
        <f t="shared" si="22"/>
        <v>9</v>
      </c>
      <c r="C464" s="215">
        <f t="shared" si="23"/>
        <v>9</v>
      </c>
      <c r="D464" s="206">
        <v>512011001</v>
      </c>
      <c r="E464" s="206" t="s">
        <v>1238</v>
      </c>
      <c r="F464" s="206" t="s">
        <v>1237</v>
      </c>
      <c r="G464" s="207">
        <v>2201000</v>
      </c>
      <c r="H464" s="207">
        <v>0</v>
      </c>
      <c r="I464" s="207">
        <v>2201000</v>
      </c>
      <c r="J464" s="207">
        <v>0</v>
      </c>
    </row>
    <row r="465" spans="1:12" ht="30" x14ac:dyDescent="0.25">
      <c r="A465" s="215" t="str">
        <f t="shared" si="21"/>
        <v>5</v>
      </c>
      <c r="B465" s="215">
        <f t="shared" si="22"/>
        <v>2</v>
      </c>
      <c r="C465" s="226">
        <f t="shared" si="23"/>
        <v>2</v>
      </c>
      <c r="D465" s="227">
        <v>53</v>
      </c>
      <c r="E465" s="227" t="s">
        <v>1239</v>
      </c>
      <c r="F465" s="227" t="s">
        <v>84</v>
      </c>
      <c r="G465" s="228">
        <v>517457580751.37</v>
      </c>
      <c r="H465" s="228">
        <v>175259783947.07001</v>
      </c>
      <c r="I465" s="228">
        <v>692717364698.43994</v>
      </c>
      <c r="J465" s="228">
        <v>0</v>
      </c>
      <c r="L465" s="218"/>
    </row>
    <row r="466" spans="1:12" x14ac:dyDescent="0.25">
      <c r="A466" s="215" t="str">
        <f t="shared" si="21"/>
        <v>5</v>
      </c>
      <c r="B466" s="215">
        <f t="shared" si="22"/>
        <v>4</v>
      </c>
      <c r="C466" s="215">
        <f t="shared" si="23"/>
        <v>4</v>
      </c>
      <c r="D466" s="206">
        <v>5347</v>
      </c>
      <c r="E466" s="206" t="s">
        <v>1240</v>
      </c>
      <c r="F466" s="206" t="s">
        <v>85</v>
      </c>
      <c r="G466" s="207">
        <v>0</v>
      </c>
      <c r="H466" s="207">
        <v>13430411</v>
      </c>
      <c r="I466" s="207">
        <v>13430411</v>
      </c>
      <c r="J466" s="207">
        <v>0</v>
      </c>
      <c r="L466" s="218">
        <f>+I466-H466</f>
        <v>0</v>
      </c>
    </row>
    <row r="467" spans="1:12" x14ac:dyDescent="0.25">
      <c r="A467" s="215" t="str">
        <f t="shared" si="21"/>
        <v>5</v>
      </c>
      <c r="B467" s="215">
        <f t="shared" si="22"/>
        <v>6</v>
      </c>
      <c r="C467" s="215">
        <f t="shared" si="23"/>
        <v>6</v>
      </c>
      <c r="D467" s="206">
        <v>534790</v>
      </c>
      <c r="E467" s="206" t="s">
        <v>1241</v>
      </c>
      <c r="F467" s="206" t="s">
        <v>142</v>
      </c>
      <c r="G467" s="207">
        <v>0</v>
      </c>
      <c r="H467" s="207">
        <v>13430411</v>
      </c>
      <c r="I467" s="207">
        <v>13430411</v>
      </c>
      <c r="J467" s="207">
        <v>0</v>
      </c>
    </row>
    <row r="468" spans="1:12" x14ac:dyDescent="0.25">
      <c r="A468" s="215" t="str">
        <f t="shared" si="21"/>
        <v>5</v>
      </c>
      <c r="B468" s="215">
        <f t="shared" si="22"/>
        <v>9</v>
      </c>
      <c r="C468" s="215">
        <f t="shared" si="23"/>
        <v>9</v>
      </c>
      <c r="D468" s="206">
        <v>534790002</v>
      </c>
      <c r="E468" s="206" t="s">
        <v>1242</v>
      </c>
      <c r="F468" s="206" t="s">
        <v>142</v>
      </c>
      <c r="G468" s="207">
        <v>0</v>
      </c>
      <c r="H468" s="207">
        <v>13430411</v>
      </c>
      <c r="I468" s="207">
        <v>13430411</v>
      </c>
      <c r="J468" s="207">
        <v>0</v>
      </c>
    </row>
    <row r="469" spans="1:12" ht="30" x14ac:dyDescent="0.25">
      <c r="A469" s="215" t="str">
        <f t="shared" si="21"/>
        <v>5</v>
      </c>
      <c r="B469" s="215">
        <f t="shared" si="22"/>
        <v>4</v>
      </c>
      <c r="C469" s="215">
        <f t="shared" si="23"/>
        <v>4</v>
      </c>
      <c r="D469" s="206">
        <v>5360</v>
      </c>
      <c r="E469" s="206" t="s">
        <v>1243</v>
      </c>
      <c r="F469" s="206" t="s">
        <v>86</v>
      </c>
      <c r="G469" s="207">
        <v>1344371526.97</v>
      </c>
      <c r="H469" s="207">
        <v>148012782.91999999</v>
      </c>
      <c r="I469" s="207">
        <v>1492384309.8900001</v>
      </c>
      <c r="J469" s="207">
        <v>0</v>
      </c>
      <c r="L469" s="218">
        <f>+I469-H469</f>
        <v>1344371526.97</v>
      </c>
    </row>
    <row r="470" spans="1:12" x14ac:dyDescent="0.25">
      <c r="A470" s="215" t="str">
        <f t="shared" si="21"/>
        <v>5</v>
      </c>
      <c r="B470" s="215">
        <f t="shared" si="22"/>
        <v>6</v>
      </c>
      <c r="C470" s="215">
        <f t="shared" si="23"/>
        <v>6</v>
      </c>
      <c r="D470" s="206">
        <v>536001</v>
      </c>
      <c r="E470" s="206" t="s">
        <v>1244</v>
      </c>
      <c r="F470" s="206" t="s">
        <v>822</v>
      </c>
      <c r="G470" s="207">
        <v>115827182.22</v>
      </c>
      <c r="H470" s="207">
        <v>10841353.6</v>
      </c>
      <c r="I470" s="207">
        <v>126668535.81999999</v>
      </c>
      <c r="J470" s="207">
        <v>0</v>
      </c>
    </row>
    <row r="471" spans="1:12" x14ac:dyDescent="0.25">
      <c r="A471" s="215" t="str">
        <f t="shared" si="21"/>
        <v>5</v>
      </c>
      <c r="B471" s="215">
        <f t="shared" si="22"/>
        <v>9</v>
      </c>
      <c r="C471" s="215">
        <f t="shared" si="23"/>
        <v>9</v>
      </c>
      <c r="D471" s="206">
        <v>536001001</v>
      </c>
      <c r="E471" s="206" t="s">
        <v>1245</v>
      </c>
      <c r="F471" s="206" t="s">
        <v>792</v>
      </c>
      <c r="G471" s="207">
        <v>115827182.22</v>
      </c>
      <c r="H471" s="207">
        <v>10841353.6</v>
      </c>
      <c r="I471" s="207">
        <v>126668535.81999999</v>
      </c>
      <c r="J471" s="207">
        <v>0</v>
      </c>
    </row>
    <row r="472" spans="1:12" x14ac:dyDescent="0.25">
      <c r="A472" s="215" t="str">
        <f t="shared" si="21"/>
        <v>5</v>
      </c>
      <c r="B472" s="215">
        <f t="shared" si="22"/>
        <v>6</v>
      </c>
      <c r="C472" s="215">
        <f t="shared" si="23"/>
        <v>6</v>
      </c>
      <c r="D472" s="206">
        <v>536004</v>
      </c>
      <c r="E472" s="206" t="s">
        <v>1246</v>
      </c>
      <c r="F472" s="206" t="s">
        <v>146</v>
      </c>
      <c r="G472" s="207">
        <v>34599384.149999999</v>
      </c>
      <c r="H472" s="207">
        <v>5490947.04</v>
      </c>
      <c r="I472" s="207">
        <v>40090331.189999998</v>
      </c>
      <c r="J472" s="207">
        <v>0</v>
      </c>
    </row>
    <row r="473" spans="1:12" x14ac:dyDescent="0.25">
      <c r="A473" s="215" t="str">
        <f t="shared" si="21"/>
        <v>5</v>
      </c>
      <c r="B473" s="215">
        <f t="shared" si="22"/>
        <v>9</v>
      </c>
      <c r="C473" s="215">
        <f t="shared" si="23"/>
        <v>9</v>
      </c>
      <c r="D473" s="206">
        <v>536004001</v>
      </c>
      <c r="E473" s="206" t="s">
        <v>1247</v>
      </c>
      <c r="F473" s="206" t="s">
        <v>777</v>
      </c>
      <c r="G473" s="207">
        <v>2764949.4</v>
      </c>
      <c r="H473" s="207">
        <v>2617135.2200000002</v>
      </c>
      <c r="I473" s="207">
        <v>5382084.6200000001</v>
      </c>
      <c r="J473" s="207">
        <v>0</v>
      </c>
    </row>
    <row r="474" spans="1:12" x14ac:dyDescent="0.25">
      <c r="A474" s="215" t="str">
        <f t="shared" si="21"/>
        <v>5</v>
      </c>
      <c r="B474" s="215">
        <f t="shared" si="22"/>
        <v>9</v>
      </c>
      <c r="C474" s="215">
        <f t="shared" si="23"/>
        <v>9</v>
      </c>
      <c r="D474" s="206">
        <v>536004009</v>
      </c>
      <c r="E474" s="206" t="s">
        <v>1248</v>
      </c>
      <c r="F474" s="206" t="s">
        <v>779</v>
      </c>
      <c r="G474" s="207">
        <v>283616.63</v>
      </c>
      <c r="H474" s="207">
        <v>25783.33</v>
      </c>
      <c r="I474" s="207">
        <v>309399.96000000002</v>
      </c>
      <c r="J474" s="207">
        <v>0</v>
      </c>
    </row>
    <row r="475" spans="1:12" x14ac:dyDescent="0.25">
      <c r="A475" s="215" t="str">
        <f t="shared" si="21"/>
        <v>5</v>
      </c>
      <c r="B475" s="215">
        <f t="shared" si="22"/>
        <v>9</v>
      </c>
      <c r="C475" s="215">
        <f t="shared" si="23"/>
        <v>9</v>
      </c>
      <c r="D475" s="206">
        <v>536004012</v>
      </c>
      <c r="E475" s="206" t="s">
        <v>1249</v>
      </c>
      <c r="F475" s="206" t="s">
        <v>147</v>
      </c>
      <c r="G475" s="207">
        <v>31550818.120000001</v>
      </c>
      <c r="H475" s="207">
        <v>2848028.49</v>
      </c>
      <c r="I475" s="207">
        <v>34398846.609999999</v>
      </c>
      <c r="J475" s="207">
        <v>0</v>
      </c>
    </row>
    <row r="476" spans="1:12" x14ac:dyDescent="0.25">
      <c r="A476" s="215" t="str">
        <f t="shared" si="21"/>
        <v>5</v>
      </c>
      <c r="B476" s="215">
        <f t="shared" si="22"/>
        <v>6</v>
      </c>
      <c r="C476" s="215">
        <f t="shared" si="23"/>
        <v>6</v>
      </c>
      <c r="D476" s="206">
        <v>536005</v>
      </c>
      <c r="E476" s="206" t="s">
        <v>1250</v>
      </c>
      <c r="F476" s="206" t="s">
        <v>148</v>
      </c>
      <c r="G476" s="207">
        <v>991649.33</v>
      </c>
      <c r="H476" s="207">
        <v>0</v>
      </c>
      <c r="I476" s="207">
        <v>991649.33</v>
      </c>
      <c r="J476" s="207">
        <v>0</v>
      </c>
    </row>
    <row r="477" spans="1:12" x14ac:dyDescent="0.25">
      <c r="A477" s="215" t="str">
        <f t="shared" si="21"/>
        <v>5</v>
      </c>
      <c r="B477" s="215">
        <f t="shared" si="22"/>
        <v>9</v>
      </c>
      <c r="C477" s="215">
        <f t="shared" si="23"/>
        <v>9</v>
      </c>
      <c r="D477" s="206">
        <v>536005002</v>
      </c>
      <c r="E477" s="206" t="s">
        <v>1251</v>
      </c>
      <c r="F477" s="206" t="s">
        <v>783</v>
      </c>
      <c r="G477" s="207">
        <v>991649.33</v>
      </c>
      <c r="H477" s="207">
        <v>0</v>
      </c>
      <c r="I477" s="207">
        <v>991649.33</v>
      </c>
      <c r="J477" s="207">
        <v>0</v>
      </c>
    </row>
    <row r="478" spans="1:12" x14ac:dyDescent="0.25">
      <c r="A478" s="215" t="str">
        <f t="shared" si="21"/>
        <v>5</v>
      </c>
      <c r="B478" s="215">
        <f t="shared" si="22"/>
        <v>6</v>
      </c>
      <c r="C478" s="215">
        <f t="shared" si="23"/>
        <v>6</v>
      </c>
      <c r="D478" s="206">
        <v>536006</v>
      </c>
      <c r="E478" s="206" t="s">
        <v>1252</v>
      </c>
      <c r="F478" s="206" t="s">
        <v>149</v>
      </c>
      <c r="G478" s="207">
        <v>61575104.869999997</v>
      </c>
      <c r="H478" s="207">
        <v>6293982.1900000004</v>
      </c>
      <c r="I478" s="207">
        <v>67869087.060000002</v>
      </c>
      <c r="J478" s="207">
        <v>0</v>
      </c>
    </row>
    <row r="479" spans="1:12" x14ac:dyDescent="0.25">
      <c r="A479" s="215" t="str">
        <f t="shared" si="21"/>
        <v>5</v>
      </c>
      <c r="B479" s="215">
        <f t="shared" si="22"/>
        <v>9</v>
      </c>
      <c r="C479" s="215">
        <f t="shared" si="23"/>
        <v>9</v>
      </c>
      <c r="D479" s="206">
        <v>536006001</v>
      </c>
      <c r="E479" s="206" t="s">
        <v>1253</v>
      </c>
      <c r="F479" s="206" t="s">
        <v>150</v>
      </c>
      <c r="G479" s="207">
        <v>60384349.259999998</v>
      </c>
      <c r="H479" s="207">
        <v>6185731.6799999997</v>
      </c>
      <c r="I479" s="207">
        <v>66570080.939999998</v>
      </c>
      <c r="J479" s="207">
        <v>0</v>
      </c>
    </row>
    <row r="480" spans="1:12" x14ac:dyDescent="0.25">
      <c r="A480" s="215" t="str">
        <f t="shared" si="21"/>
        <v>5</v>
      </c>
      <c r="B480" s="215">
        <f t="shared" si="22"/>
        <v>9</v>
      </c>
      <c r="C480" s="215">
        <f t="shared" si="23"/>
        <v>9</v>
      </c>
      <c r="D480" s="206">
        <v>536006002</v>
      </c>
      <c r="E480" s="206" t="s">
        <v>1254</v>
      </c>
      <c r="F480" s="206" t="s">
        <v>153</v>
      </c>
      <c r="G480" s="207">
        <v>1190755.6100000001</v>
      </c>
      <c r="H480" s="207">
        <v>108250.51</v>
      </c>
      <c r="I480" s="207">
        <v>1299006.1200000001</v>
      </c>
      <c r="J480" s="207">
        <v>0</v>
      </c>
    </row>
    <row r="481" spans="1:12" x14ac:dyDescent="0.25">
      <c r="A481" s="215" t="str">
        <f t="shared" si="21"/>
        <v>5</v>
      </c>
      <c r="B481" s="215">
        <f t="shared" si="22"/>
        <v>6</v>
      </c>
      <c r="C481" s="215">
        <f t="shared" si="23"/>
        <v>6</v>
      </c>
      <c r="D481" s="206">
        <v>536007</v>
      </c>
      <c r="E481" s="206" t="s">
        <v>1255</v>
      </c>
      <c r="F481" s="206" t="s">
        <v>143</v>
      </c>
      <c r="G481" s="207">
        <v>1062484135.15</v>
      </c>
      <c r="H481" s="207">
        <v>120082550.44</v>
      </c>
      <c r="I481" s="207">
        <v>1182566685.5899999</v>
      </c>
      <c r="J481" s="207">
        <v>0</v>
      </c>
    </row>
    <row r="482" spans="1:12" x14ac:dyDescent="0.25">
      <c r="A482" s="215" t="str">
        <f t="shared" si="21"/>
        <v>5</v>
      </c>
      <c r="B482" s="215">
        <f t="shared" si="22"/>
        <v>9</v>
      </c>
      <c r="C482" s="215">
        <f t="shared" si="23"/>
        <v>9</v>
      </c>
      <c r="D482" s="206">
        <v>536007001</v>
      </c>
      <c r="E482" s="206" t="s">
        <v>1256</v>
      </c>
      <c r="F482" s="206" t="s">
        <v>144</v>
      </c>
      <c r="G482" s="207">
        <v>224013052.5</v>
      </c>
      <c r="H482" s="207">
        <v>24345574.399999999</v>
      </c>
      <c r="I482" s="207">
        <v>248358626.90000001</v>
      </c>
      <c r="J482" s="207">
        <v>0</v>
      </c>
    </row>
    <row r="483" spans="1:12" x14ac:dyDescent="0.25">
      <c r="A483" s="215" t="str">
        <f t="shared" si="21"/>
        <v>5</v>
      </c>
      <c r="B483" s="215">
        <f t="shared" si="22"/>
        <v>9</v>
      </c>
      <c r="C483" s="215">
        <f t="shared" si="23"/>
        <v>9</v>
      </c>
      <c r="D483" s="206">
        <v>536007002</v>
      </c>
      <c r="E483" s="206" t="s">
        <v>1257</v>
      </c>
      <c r="F483" s="206" t="s">
        <v>145</v>
      </c>
      <c r="G483" s="207">
        <v>838471082.64999998</v>
      </c>
      <c r="H483" s="207">
        <v>95736976.040000007</v>
      </c>
      <c r="I483" s="207">
        <v>934208058.69000006</v>
      </c>
      <c r="J483" s="207">
        <v>0</v>
      </c>
    </row>
    <row r="484" spans="1:12" x14ac:dyDescent="0.25">
      <c r="A484" s="215" t="str">
        <f t="shared" si="21"/>
        <v>5</v>
      </c>
      <c r="B484" s="215">
        <f t="shared" si="22"/>
        <v>6</v>
      </c>
      <c r="C484" s="215">
        <f t="shared" si="23"/>
        <v>6</v>
      </c>
      <c r="D484" s="206">
        <v>536008</v>
      </c>
      <c r="E484" s="206" t="s">
        <v>1258</v>
      </c>
      <c r="F484" s="206" t="s">
        <v>151</v>
      </c>
      <c r="G484" s="207">
        <v>68894071.25</v>
      </c>
      <c r="H484" s="207">
        <v>5303949.6500000004</v>
      </c>
      <c r="I484" s="207">
        <v>74198020.900000006</v>
      </c>
      <c r="J484" s="207">
        <v>0</v>
      </c>
    </row>
    <row r="485" spans="1:12" x14ac:dyDescent="0.25">
      <c r="A485" s="215" t="str">
        <f t="shared" si="21"/>
        <v>5</v>
      </c>
      <c r="B485" s="215">
        <f t="shared" si="22"/>
        <v>9</v>
      </c>
      <c r="C485" s="215">
        <f t="shared" si="23"/>
        <v>9</v>
      </c>
      <c r="D485" s="206">
        <v>536008002</v>
      </c>
      <c r="E485" s="206" t="s">
        <v>1259</v>
      </c>
      <c r="F485" s="206" t="s">
        <v>152</v>
      </c>
      <c r="G485" s="207">
        <v>68894071.25</v>
      </c>
      <c r="H485" s="207">
        <v>5303949.6500000004</v>
      </c>
      <c r="I485" s="207">
        <v>74198020.900000006</v>
      </c>
      <c r="J485" s="207">
        <v>0</v>
      </c>
    </row>
    <row r="486" spans="1:12" x14ac:dyDescent="0.25">
      <c r="A486" s="215" t="str">
        <f t="shared" si="21"/>
        <v>5</v>
      </c>
      <c r="B486" s="215">
        <f t="shared" si="22"/>
        <v>4</v>
      </c>
      <c r="C486" s="215">
        <f t="shared" si="23"/>
        <v>4</v>
      </c>
      <c r="D486" s="206">
        <v>5366</v>
      </c>
      <c r="E486" s="206" t="s">
        <v>1260</v>
      </c>
      <c r="F486" s="206" t="s">
        <v>87</v>
      </c>
      <c r="G486" s="207">
        <v>819124432.66999996</v>
      </c>
      <c r="H486" s="207">
        <v>70174682.719999999</v>
      </c>
      <c r="I486" s="207">
        <v>889299115.38999999</v>
      </c>
      <c r="J486" s="207">
        <v>0</v>
      </c>
      <c r="L486" s="218">
        <f>+I486-H486</f>
        <v>819124432.66999996</v>
      </c>
    </row>
    <row r="487" spans="1:12" x14ac:dyDescent="0.25">
      <c r="A487" s="215" t="str">
        <f t="shared" si="21"/>
        <v>5</v>
      </c>
      <c r="B487" s="215">
        <f t="shared" si="22"/>
        <v>6</v>
      </c>
      <c r="C487" s="215">
        <f t="shared" si="23"/>
        <v>6</v>
      </c>
      <c r="D487" s="206">
        <v>536605</v>
      </c>
      <c r="E487" s="206" t="s">
        <v>1261</v>
      </c>
      <c r="F487" s="206" t="s">
        <v>161</v>
      </c>
      <c r="G487" s="207">
        <v>819124432.66999996</v>
      </c>
      <c r="H487" s="207">
        <v>70174682.719999999</v>
      </c>
      <c r="I487" s="207">
        <v>889299115.38999999</v>
      </c>
      <c r="J487" s="207">
        <v>0</v>
      </c>
    </row>
    <row r="488" spans="1:12" x14ac:dyDescent="0.25">
      <c r="A488" s="215" t="str">
        <f t="shared" si="21"/>
        <v>5</v>
      </c>
      <c r="B488" s="215">
        <f t="shared" si="22"/>
        <v>9</v>
      </c>
      <c r="C488" s="215">
        <f t="shared" si="23"/>
        <v>9</v>
      </c>
      <c r="D488" s="206">
        <v>536605001</v>
      </c>
      <c r="E488" s="206" t="s">
        <v>1262</v>
      </c>
      <c r="F488" s="206" t="s">
        <v>161</v>
      </c>
      <c r="G488" s="207">
        <v>819124432.66999996</v>
      </c>
      <c r="H488" s="207">
        <v>70174682.719999999</v>
      </c>
      <c r="I488" s="207">
        <v>889299115.38999999</v>
      </c>
      <c r="J488" s="207">
        <v>0</v>
      </c>
    </row>
    <row r="489" spans="1:12" x14ac:dyDescent="0.25">
      <c r="A489" s="215" t="str">
        <f t="shared" si="21"/>
        <v>5</v>
      </c>
      <c r="B489" s="215">
        <f t="shared" si="22"/>
        <v>4</v>
      </c>
      <c r="C489" s="215">
        <f t="shared" si="23"/>
        <v>4</v>
      </c>
      <c r="D489" s="206">
        <v>5368</v>
      </c>
      <c r="E489" s="206" t="s">
        <v>1263</v>
      </c>
      <c r="F489" s="206" t="s">
        <v>88</v>
      </c>
      <c r="G489" s="207">
        <v>515294084791.72998</v>
      </c>
      <c r="H489" s="207">
        <v>175028166070.42999</v>
      </c>
      <c r="I489" s="207">
        <v>690322250862.16003</v>
      </c>
      <c r="J489" s="207">
        <v>0</v>
      </c>
      <c r="L489" s="218">
        <f>+I489-H489</f>
        <v>515294084791.73004</v>
      </c>
    </row>
    <row r="490" spans="1:12" x14ac:dyDescent="0.25">
      <c r="A490" s="215" t="str">
        <f t="shared" si="21"/>
        <v>5</v>
      </c>
      <c r="B490" s="215">
        <f t="shared" si="22"/>
        <v>6</v>
      </c>
      <c r="C490" s="215">
        <f t="shared" si="23"/>
        <v>6</v>
      </c>
      <c r="D490" s="206">
        <v>536803</v>
      </c>
      <c r="E490" s="206" t="s">
        <v>1264</v>
      </c>
      <c r="F490" s="206" t="s">
        <v>216</v>
      </c>
      <c r="G490" s="207">
        <v>515271815133.72998</v>
      </c>
      <c r="H490" s="207">
        <v>175028166070.42999</v>
      </c>
      <c r="I490" s="207">
        <v>690299981204.16003</v>
      </c>
      <c r="J490" s="207">
        <v>0</v>
      </c>
    </row>
    <row r="491" spans="1:12" x14ac:dyDescent="0.25">
      <c r="A491" s="215" t="str">
        <f t="shared" si="21"/>
        <v>5</v>
      </c>
      <c r="B491" s="215">
        <f t="shared" si="22"/>
        <v>9</v>
      </c>
      <c r="C491" s="215">
        <f t="shared" si="23"/>
        <v>9</v>
      </c>
      <c r="D491" s="206">
        <v>536803001</v>
      </c>
      <c r="E491" s="206" t="s">
        <v>1265</v>
      </c>
      <c r="F491" s="206" t="s">
        <v>216</v>
      </c>
      <c r="G491" s="207">
        <v>515271815133.72998</v>
      </c>
      <c r="H491" s="207">
        <v>175028166070.42999</v>
      </c>
      <c r="I491" s="207">
        <v>690299981204.16003</v>
      </c>
      <c r="J491" s="207">
        <v>0</v>
      </c>
    </row>
    <row r="492" spans="1:12" x14ac:dyDescent="0.25">
      <c r="A492" s="215" t="str">
        <f t="shared" si="21"/>
        <v>5</v>
      </c>
      <c r="B492" s="215">
        <f t="shared" si="22"/>
        <v>6</v>
      </c>
      <c r="C492" s="215">
        <f t="shared" si="23"/>
        <v>6</v>
      </c>
      <c r="D492" s="206">
        <v>536805</v>
      </c>
      <c r="E492" s="206" t="s">
        <v>1266</v>
      </c>
      <c r="F492" s="206" t="s">
        <v>217</v>
      </c>
      <c r="G492" s="207">
        <v>22269658</v>
      </c>
      <c r="H492" s="207">
        <v>0</v>
      </c>
      <c r="I492" s="207">
        <v>22269658</v>
      </c>
      <c r="J492" s="207">
        <v>0</v>
      </c>
    </row>
    <row r="493" spans="1:12" x14ac:dyDescent="0.25">
      <c r="A493" s="215" t="str">
        <f t="shared" si="21"/>
        <v>5</v>
      </c>
      <c r="B493" s="215">
        <f t="shared" si="22"/>
        <v>9</v>
      </c>
      <c r="C493" s="215">
        <f t="shared" si="23"/>
        <v>9</v>
      </c>
      <c r="D493" s="206">
        <v>536805001</v>
      </c>
      <c r="E493" s="206" t="s">
        <v>1267</v>
      </c>
      <c r="F493" s="206" t="s">
        <v>217</v>
      </c>
      <c r="G493" s="207">
        <v>22269658</v>
      </c>
      <c r="H493" s="207">
        <v>0</v>
      </c>
      <c r="I493" s="207">
        <v>22269658</v>
      </c>
      <c r="J493" s="207">
        <v>0</v>
      </c>
    </row>
    <row r="494" spans="1:12" x14ac:dyDescent="0.25">
      <c r="A494" s="215" t="str">
        <f t="shared" si="21"/>
        <v>5</v>
      </c>
      <c r="B494" s="215">
        <f t="shared" si="22"/>
        <v>2</v>
      </c>
      <c r="C494" s="226">
        <f t="shared" si="23"/>
        <v>2</v>
      </c>
      <c r="D494" s="227">
        <v>54</v>
      </c>
      <c r="E494" s="227" t="s">
        <v>1268</v>
      </c>
      <c r="F494" s="227" t="s">
        <v>68</v>
      </c>
      <c r="G494" s="228">
        <v>109809930791.89</v>
      </c>
      <c r="H494" s="228">
        <v>6893552366.6599998</v>
      </c>
      <c r="I494" s="228">
        <v>116703483158.55</v>
      </c>
      <c r="J494" s="228">
        <v>0</v>
      </c>
      <c r="L494" s="218"/>
    </row>
    <row r="495" spans="1:12" x14ac:dyDescent="0.25">
      <c r="A495" s="215" t="str">
        <f t="shared" si="21"/>
        <v>5</v>
      </c>
      <c r="B495" s="215">
        <f t="shared" si="22"/>
        <v>4</v>
      </c>
      <c r="C495" s="215">
        <f t="shared" si="23"/>
        <v>4</v>
      </c>
      <c r="D495" s="206">
        <v>5423</v>
      </c>
      <c r="E495" s="206" t="s">
        <v>1269</v>
      </c>
      <c r="F495" s="206" t="s">
        <v>69</v>
      </c>
      <c r="G495" s="207">
        <v>109809930791.89</v>
      </c>
      <c r="H495" s="207">
        <v>6893552366.6599998</v>
      </c>
      <c r="I495" s="207">
        <v>116703483158.55</v>
      </c>
      <c r="J495" s="207">
        <v>0</v>
      </c>
      <c r="L495" s="218">
        <f>+I495-H495</f>
        <v>109809930791.89</v>
      </c>
    </row>
    <row r="496" spans="1:12" x14ac:dyDescent="0.25">
      <c r="A496" s="215" t="str">
        <f t="shared" si="21"/>
        <v>5</v>
      </c>
      <c r="B496" s="215">
        <f t="shared" si="22"/>
        <v>6</v>
      </c>
      <c r="C496" s="215">
        <f t="shared" si="23"/>
        <v>6</v>
      </c>
      <c r="D496" s="206">
        <v>542302</v>
      </c>
      <c r="E496" s="206" t="s">
        <v>1270</v>
      </c>
      <c r="F496" s="206" t="s">
        <v>1271</v>
      </c>
      <c r="G496" s="207">
        <v>50720900478.989998</v>
      </c>
      <c r="H496" s="207">
        <v>2302239601.52</v>
      </c>
      <c r="I496" s="207">
        <v>53023140080.510002</v>
      </c>
      <c r="J496" s="207">
        <v>0</v>
      </c>
    </row>
    <row r="497" spans="1:12" x14ac:dyDescent="0.25">
      <c r="A497" s="215" t="str">
        <f t="shared" si="21"/>
        <v>5</v>
      </c>
      <c r="B497" s="215">
        <f t="shared" si="22"/>
        <v>9</v>
      </c>
      <c r="C497" s="215">
        <f t="shared" si="23"/>
        <v>9</v>
      </c>
      <c r="D497" s="206">
        <v>542302001</v>
      </c>
      <c r="E497" s="206" t="s">
        <v>1272</v>
      </c>
      <c r="F497" s="206" t="s">
        <v>1271</v>
      </c>
      <c r="G497" s="207">
        <v>50720900478.989998</v>
      </c>
      <c r="H497" s="207">
        <v>2302239601.52</v>
      </c>
      <c r="I497" s="207">
        <v>53023140080.510002</v>
      </c>
      <c r="J497" s="207">
        <v>0</v>
      </c>
    </row>
    <row r="498" spans="1:12" x14ac:dyDescent="0.25">
      <c r="A498" s="215" t="str">
        <f t="shared" si="21"/>
        <v>5</v>
      </c>
      <c r="B498" s="215">
        <f t="shared" si="22"/>
        <v>6</v>
      </c>
      <c r="C498" s="215">
        <f t="shared" si="23"/>
        <v>6</v>
      </c>
      <c r="D498" s="206">
        <v>542303</v>
      </c>
      <c r="E498" s="206" t="s">
        <v>1273</v>
      </c>
      <c r="F498" s="206" t="s">
        <v>1274</v>
      </c>
      <c r="G498" s="207">
        <v>58093697234.860001</v>
      </c>
      <c r="H498" s="207">
        <v>4591312765.1400003</v>
      </c>
      <c r="I498" s="207">
        <v>62685010000</v>
      </c>
      <c r="J498" s="207">
        <v>0</v>
      </c>
    </row>
    <row r="499" spans="1:12" x14ac:dyDescent="0.25">
      <c r="A499" s="215" t="str">
        <f t="shared" si="21"/>
        <v>5</v>
      </c>
      <c r="B499" s="215">
        <f t="shared" si="22"/>
        <v>9</v>
      </c>
      <c r="C499" s="215">
        <f t="shared" si="23"/>
        <v>9</v>
      </c>
      <c r="D499" s="206">
        <v>542303001</v>
      </c>
      <c r="E499" s="206" t="s">
        <v>1275</v>
      </c>
      <c r="F499" s="206" t="s">
        <v>1274</v>
      </c>
      <c r="G499" s="207">
        <v>58093697234.860001</v>
      </c>
      <c r="H499" s="207">
        <v>4591312765.1400003</v>
      </c>
      <c r="I499" s="207">
        <v>62685010000</v>
      </c>
      <c r="J499" s="207">
        <v>0</v>
      </c>
    </row>
    <row r="500" spans="1:12" x14ac:dyDescent="0.25">
      <c r="A500" s="215" t="str">
        <f t="shared" si="21"/>
        <v>5</v>
      </c>
      <c r="B500" s="215">
        <f t="shared" si="22"/>
        <v>6</v>
      </c>
      <c r="C500" s="215">
        <f t="shared" si="23"/>
        <v>6</v>
      </c>
      <c r="D500" s="206">
        <v>542390</v>
      </c>
      <c r="E500" s="206" t="s">
        <v>1276</v>
      </c>
      <c r="F500" s="206" t="s">
        <v>137</v>
      </c>
      <c r="G500" s="207">
        <v>995333078.03999996</v>
      </c>
      <c r="H500" s="207">
        <v>0</v>
      </c>
      <c r="I500" s="207">
        <v>995333078.03999996</v>
      </c>
      <c r="J500" s="207">
        <v>0</v>
      </c>
    </row>
    <row r="501" spans="1:12" x14ac:dyDescent="0.25">
      <c r="A501" s="215" t="str">
        <f t="shared" si="21"/>
        <v>5</v>
      </c>
      <c r="B501" s="215">
        <f t="shared" si="22"/>
        <v>9</v>
      </c>
      <c r="C501" s="215">
        <f t="shared" si="23"/>
        <v>9</v>
      </c>
      <c r="D501" s="206">
        <v>542390001</v>
      </c>
      <c r="E501" s="206" t="s">
        <v>1277</v>
      </c>
      <c r="F501" s="206" t="s">
        <v>137</v>
      </c>
      <c r="G501" s="207">
        <v>995333078.03999996</v>
      </c>
      <c r="H501" s="207">
        <v>0</v>
      </c>
      <c r="I501" s="207">
        <v>995333078.03999996</v>
      </c>
      <c r="J501" s="207">
        <v>0</v>
      </c>
    </row>
    <row r="502" spans="1:12" x14ac:dyDescent="0.25">
      <c r="A502" s="215" t="str">
        <f t="shared" si="21"/>
        <v>5</v>
      </c>
      <c r="B502" s="215">
        <f t="shared" si="22"/>
        <v>2</v>
      </c>
      <c r="C502" s="226">
        <f t="shared" si="23"/>
        <v>2</v>
      </c>
      <c r="D502" s="227">
        <v>55</v>
      </c>
      <c r="E502" s="227" t="s">
        <v>1278</v>
      </c>
      <c r="F502" s="227" t="s">
        <v>1279</v>
      </c>
      <c r="G502" s="228">
        <v>84475153926.25</v>
      </c>
      <c r="H502" s="228">
        <v>100138115644.28</v>
      </c>
      <c r="I502" s="228">
        <v>184613269570.53</v>
      </c>
      <c r="J502" s="228">
        <v>0</v>
      </c>
      <c r="L502" s="218"/>
    </row>
    <row r="503" spans="1:12" x14ac:dyDescent="0.25">
      <c r="A503" s="215" t="str">
        <f t="shared" si="21"/>
        <v>5</v>
      </c>
      <c r="B503" s="215">
        <f t="shared" si="22"/>
        <v>4</v>
      </c>
      <c r="C503" s="215">
        <f t="shared" si="23"/>
        <v>4</v>
      </c>
      <c r="D503" s="206">
        <v>5508</v>
      </c>
      <c r="E503" s="206" t="s">
        <v>1280</v>
      </c>
      <c r="F503" s="206" t="s">
        <v>1281</v>
      </c>
      <c r="G503" s="207">
        <v>84475153926.25</v>
      </c>
      <c r="H503" s="207">
        <v>100138115644.28</v>
      </c>
      <c r="I503" s="207">
        <v>184613269570.53</v>
      </c>
      <c r="J503" s="207">
        <v>0</v>
      </c>
      <c r="L503" s="218">
        <f>+I503-H503</f>
        <v>84475153926.25</v>
      </c>
    </row>
    <row r="504" spans="1:12" x14ac:dyDescent="0.25">
      <c r="A504" s="215" t="str">
        <f t="shared" si="21"/>
        <v>5</v>
      </c>
      <c r="B504" s="215">
        <f t="shared" si="22"/>
        <v>6</v>
      </c>
      <c r="C504" s="215">
        <f t="shared" si="23"/>
        <v>6</v>
      </c>
      <c r="D504" s="206">
        <v>550801</v>
      </c>
      <c r="E504" s="206" t="s">
        <v>1282</v>
      </c>
      <c r="F504" s="206" t="s">
        <v>1283</v>
      </c>
      <c r="G504" s="207">
        <v>11955490995.709999</v>
      </c>
      <c r="H504" s="207">
        <v>527745349</v>
      </c>
      <c r="I504" s="207">
        <v>12483236344.709999</v>
      </c>
      <c r="J504" s="207">
        <v>0</v>
      </c>
    </row>
    <row r="505" spans="1:12" x14ac:dyDescent="0.25">
      <c r="A505" s="215" t="str">
        <f t="shared" si="21"/>
        <v>5</v>
      </c>
      <c r="B505" s="215">
        <f t="shared" si="22"/>
        <v>9</v>
      </c>
      <c r="C505" s="215">
        <f t="shared" si="23"/>
        <v>9</v>
      </c>
      <c r="D505" s="206">
        <v>550801001</v>
      </c>
      <c r="E505" s="206" t="s">
        <v>1284</v>
      </c>
      <c r="F505" s="206" t="s">
        <v>1283</v>
      </c>
      <c r="G505" s="207">
        <v>11955490995.709999</v>
      </c>
      <c r="H505" s="207">
        <v>527745349</v>
      </c>
      <c r="I505" s="207">
        <v>12483236344.709999</v>
      </c>
      <c r="J505" s="207">
        <v>0</v>
      </c>
    </row>
    <row r="506" spans="1:12" x14ac:dyDescent="0.25">
      <c r="A506" s="215" t="str">
        <f t="shared" si="21"/>
        <v>5</v>
      </c>
      <c r="B506" s="215">
        <f t="shared" si="22"/>
        <v>6</v>
      </c>
      <c r="C506" s="215">
        <f t="shared" si="23"/>
        <v>6</v>
      </c>
      <c r="D506" s="206">
        <v>550802</v>
      </c>
      <c r="E506" s="206" t="s">
        <v>1285</v>
      </c>
      <c r="F506" s="206" t="s">
        <v>1286</v>
      </c>
      <c r="G506" s="207">
        <v>632417103</v>
      </c>
      <c r="H506" s="207">
        <v>0</v>
      </c>
      <c r="I506" s="207">
        <v>632417103</v>
      </c>
      <c r="J506" s="207">
        <v>0</v>
      </c>
    </row>
    <row r="507" spans="1:12" x14ac:dyDescent="0.25">
      <c r="A507" s="215" t="str">
        <f t="shared" si="21"/>
        <v>5</v>
      </c>
      <c r="B507" s="215">
        <f t="shared" si="22"/>
        <v>9</v>
      </c>
      <c r="C507" s="215">
        <f t="shared" si="23"/>
        <v>9</v>
      </c>
      <c r="D507" s="206">
        <v>550802001</v>
      </c>
      <c r="E507" s="206" t="s">
        <v>1287</v>
      </c>
      <c r="F507" s="206" t="s">
        <v>1286</v>
      </c>
      <c r="G507" s="207">
        <v>632417103</v>
      </c>
      <c r="H507" s="207">
        <v>0</v>
      </c>
      <c r="I507" s="207">
        <v>632417103</v>
      </c>
      <c r="J507" s="207">
        <v>0</v>
      </c>
    </row>
    <row r="508" spans="1:12" x14ac:dyDescent="0.25">
      <c r="A508" s="215" t="str">
        <f t="shared" si="21"/>
        <v>5</v>
      </c>
      <c r="B508" s="215">
        <f t="shared" si="22"/>
        <v>6</v>
      </c>
      <c r="C508" s="215">
        <f t="shared" si="23"/>
        <v>6</v>
      </c>
      <c r="D508" s="206">
        <v>550805</v>
      </c>
      <c r="E508" s="206" t="s">
        <v>1288</v>
      </c>
      <c r="F508" s="206" t="s">
        <v>1289</v>
      </c>
      <c r="G508" s="207">
        <v>4093660000</v>
      </c>
      <c r="H508" s="207">
        <v>53999946</v>
      </c>
      <c r="I508" s="207">
        <v>4147659946</v>
      </c>
      <c r="J508" s="207">
        <v>0</v>
      </c>
    </row>
    <row r="509" spans="1:12" x14ac:dyDescent="0.25">
      <c r="A509" s="215" t="str">
        <f t="shared" si="21"/>
        <v>5</v>
      </c>
      <c r="B509" s="215">
        <f t="shared" si="22"/>
        <v>9</v>
      </c>
      <c r="C509" s="215">
        <f t="shared" si="23"/>
        <v>9</v>
      </c>
      <c r="D509" s="206">
        <v>550805001</v>
      </c>
      <c r="E509" s="206" t="s">
        <v>1290</v>
      </c>
      <c r="F509" s="206" t="s">
        <v>1289</v>
      </c>
      <c r="G509" s="207">
        <v>4093660000</v>
      </c>
      <c r="H509" s="207">
        <v>53999946</v>
      </c>
      <c r="I509" s="207">
        <v>4147659946</v>
      </c>
      <c r="J509" s="207">
        <v>0</v>
      </c>
    </row>
    <row r="510" spans="1:12" x14ac:dyDescent="0.25">
      <c r="A510" s="215" t="str">
        <f t="shared" si="21"/>
        <v>5</v>
      </c>
      <c r="B510" s="215">
        <f t="shared" si="22"/>
        <v>6</v>
      </c>
      <c r="C510" s="215">
        <f t="shared" si="23"/>
        <v>6</v>
      </c>
      <c r="D510" s="206">
        <v>550806</v>
      </c>
      <c r="E510" s="206" t="s">
        <v>1291</v>
      </c>
      <c r="F510" s="206" t="s">
        <v>249</v>
      </c>
      <c r="G510" s="207">
        <v>65752177108.540001</v>
      </c>
      <c r="H510" s="207">
        <v>99556370349.279999</v>
      </c>
      <c r="I510" s="207">
        <v>165308547457.82001</v>
      </c>
      <c r="J510" s="207">
        <v>0</v>
      </c>
    </row>
    <row r="511" spans="1:12" x14ac:dyDescent="0.25">
      <c r="A511" s="215" t="str">
        <f t="shared" si="21"/>
        <v>5</v>
      </c>
      <c r="B511" s="215">
        <f t="shared" si="22"/>
        <v>9</v>
      </c>
      <c r="C511" s="215">
        <f t="shared" si="23"/>
        <v>9</v>
      </c>
      <c r="D511" s="206">
        <v>550806001</v>
      </c>
      <c r="E511" s="206" t="s">
        <v>1292</v>
      </c>
      <c r="F511" s="206" t="s">
        <v>249</v>
      </c>
      <c r="G511" s="207">
        <v>65752177108.540001</v>
      </c>
      <c r="H511" s="207">
        <v>99556370349.279999</v>
      </c>
      <c r="I511" s="207">
        <v>165308547457.82001</v>
      </c>
      <c r="J511" s="207">
        <v>0</v>
      </c>
    </row>
    <row r="512" spans="1:12" x14ac:dyDescent="0.25">
      <c r="A512" s="215" t="str">
        <f t="shared" si="21"/>
        <v>5</v>
      </c>
      <c r="B512" s="215">
        <f t="shared" si="22"/>
        <v>6</v>
      </c>
      <c r="C512" s="215">
        <f t="shared" si="23"/>
        <v>6</v>
      </c>
      <c r="D512" s="206">
        <v>550890</v>
      </c>
      <c r="E512" s="206" t="s">
        <v>1293</v>
      </c>
      <c r="F512" s="206" t="s">
        <v>1294</v>
      </c>
      <c r="G512" s="207">
        <v>2041408719</v>
      </c>
      <c r="H512" s="207">
        <v>0</v>
      </c>
      <c r="I512" s="207">
        <v>2041408719</v>
      </c>
      <c r="J512" s="207">
        <v>0</v>
      </c>
    </row>
    <row r="513" spans="1:12" x14ac:dyDescent="0.25">
      <c r="A513" s="215" t="str">
        <f t="shared" si="21"/>
        <v>5</v>
      </c>
      <c r="B513" s="215">
        <f t="shared" si="22"/>
        <v>9</v>
      </c>
      <c r="C513" s="215">
        <f t="shared" si="23"/>
        <v>9</v>
      </c>
      <c r="D513" s="206">
        <v>550890001</v>
      </c>
      <c r="E513" s="206" t="s">
        <v>1295</v>
      </c>
      <c r="F513" s="206" t="s">
        <v>1294</v>
      </c>
      <c r="G513" s="207">
        <v>2041408719</v>
      </c>
      <c r="H513" s="207">
        <v>0</v>
      </c>
      <c r="I513" s="207">
        <v>2041408719</v>
      </c>
      <c r="J513" s="207">
        <v>0</v>
      </c>
    </row>
    <row r="514" spans="1:12" x14ac:dyDescent="0.25">
      <c r="A514" s="215" t="str">
        <f t="shared" si="21"/>
        <v>5</v>
      </c>
      <c r="B514" s="215">
        <f t="shared" si="22"/>
        <v>2</v>
      </c>
      <c r="C514" s="226">
        <f t="shared" si="23"/>
        <v>2</v>
      </c>
      <c r="D514" s="227">
        <v>57</v>
      </c>
      <c r="E514" s="227" t="s">
        <v>1296</v>
      </c>
      <c r="F514" s="227" t="s">
        <v>229</v>
      </c>
      <c r="G514" s="228">
        <v>69126613611.600006</v>
      </c>
      <c r="H514" s="228">
        <v>23274361384.549999</v>
      </c>
      <c r="I514" s="228">
        <v>92400974996.149994</v>
      </c>
      <c r="J514" s="228">
        <v>0</v>
      </c>
      <c r="L514" s="218"/>
    </row>
    <row r="515" spans="1:12" x14ac:dyDescent="0.25">
      <c r="A515" s="215" t="str">
        <f t="shared" si="21"/>
        <v>5</v>
      </c>
      <c r="B515" s="215">
        <f t="shared" si="22"/>
        <v>4</v>
      </c>
      <c r="C515" s="215">
        <f t="shared" si="23"/>
        <v>4</v>
      </c>
      <c r="D515" s="206">
        <v>5705</v>
      </c>
      <c r="E515" s="206" t="s">
        <v>1297</v>
      </c>
      <c r="F515" s="206" t="s">
        <v>1298</v>
      </c>
      <c r="G515" s="207">
        <v>66943774491.470001</v>
      </c>
      <c r="H515" s="207">
        <v>21879331804.799999</v>
      </c>
      <c r="I515" s="207">
        <v>88823106296.270004</v>
      </c>
      <c r="J515" s="207">
        <v>0</v>
      </c>
      <c r="L515" s="218">
        <f>+I515-H515</f>
        <v>66943774491.470001</v>
      </c>
    </row>
    <row r="516" spans="1:12" x14ac:dyDescent="0.25">
      <c r="A516" s="215" t="str">
        <f t="shared" si="21"/>
        <v>5</v>
      </c>
      <c r="B516" s="215">
        <f t="shared" si="22"/>
        <v>6</v>
      </c>
      <c r="C516" s="215">
        <f t="shared" si="23"/>
        <v>6</v>
      </c>
      <c r="D516" s="206">
        <v>570508</v>
      </c>
      <c r="E516" s="206" t="s">
        <v>1299</v>
      </c>
      <c r="F516" s="206" t="s">
        <v>230</v>
      </c>
      <c r="G516" s="207">
        <v>13460158566.91</v>
      </c>
      <c r="H516" s="207">
        <v>2545383739.8800001</v>
      </c>
      <c r="I516" s="207">
        <v>16005542306.790001</v>
      </c>
      <c r="J516" s="207">
        <v>0</v>
      </c>
    </row>
    <row r="517" spans="1:12" x14ac:dyDescent="0.25">
      <c r="A517" s="215" t="str">
        <f t="shared" si="21"/>
        <v>5</v>
      </c>
      <c r="B517" s="215">
        <f t="shared" si="22"/>
        <v>6</v>
      </c>
      <c r="C517" s="215">
        <f t="shared" si="23"/>
        <v>6</v>
      </c>
      <c r="D517" s="206">
        <v>570510</v>
      </c>
      <c r="E517" s="206" t="s">
        <v>1300</v>
      </c>
      <c r="F517" s="206" t="s">
        <v>231</v>
      </c>
      <c r="G517" s="207">
        <v>53483615924.559998</v>
      </c>
      <c r="H517" s="207">
        <v>19333948064.919998</v>
      </c>
      <c r="I517" s="207">
        <v>72817563989.479996</v>
      </c>
      <c r="J517" s="207">
        <v>0</v>
      </c>
    </row>
    <row r="518" spans="1:12" x14ac:dyDescent="0.25">
      <c r="A518" s="215" t="str">
        <f t="shared" si="21"/>
        <v>5</v>
      </c>
      <c r="B518" s="215">
        <f t="shared" si="22"/>
        <v>4</v>
      </c>
      <c r="C518" s="215">
        <f t="shared" si="23"/>
        <v>4</v>
      </c>
      <c r="D518" s="206">
        <v>5720</v>
      </c>
      <c r="E518" s="206" t="s">
        <v>1301</v>
      </c>
      <c r="F518" s="206" t="s">
        <v>72</v>
      </c>
      <c r="G518" s="207">
        <v>2182839120.1300001</v>
      </c>
      <c r="H518" s="207">
        <v>1395029579.75</v>
      </c>
      <c r="I518" s="207">
        <v>3577868699.8800001</v>
      </c>
      <c r="J518" s="207">
        <v>0</v>
      </c>
      <c r="L518" s="218">
        <f>+I518-H518</f>
        <v>2182839120.1300001</v>
      </c>
    </row>
    <row r="519" spans="1:12" x14ac:dyDescent="0.25">
      <c r="A519" s="215" t="str">
        <f t="shared" si="21"/>
        <v>5</v>
      </c>
      <c r="B519" s="215">
        <f t="shared" si="22"/>
        <v>6</v>
      </c>
      <c r="C519" s="215">
        <f t="shared" si="23"/>
        <v>6</v>
      </c>
      <c r="D519" s="206">
        <v>572080</v>
      </c>
      <c r="E519" s="206" t="s">
        <v>1302</v>
      </c>
      <c r="F519" s="206" t="s">
        <v>261</v>
      </c>
      <c r="G519" s="207">
        <v>2182839120.1300001</v>
      </c>
      <c r="H519" s="207">
        <v>1395029579.75</v>
      </c>
      <c r="I519" s="207">
        <v>3577868699.8800001</v>
      </c>
      <c r="J519" s="207">
        <v>0</v>
      </c>
    </row>
    <row r="520" spans="1:12" x14ac:dyDescent="0.25">
      <c r="A520" s="215" t="str">
        <f t="shared" si="21"/>
        <v>5</v>
      </c>
      <c r="B520" s="215">
        <f t="shared" si="22"/>
        <v>2</v>
      </c>
      <c r="C520" s="226">
        <f t="shared" si="23"/>
        <v>2</v>
      </c>
      <c r="D520" s="227">
        <v>58</v>
      </c>
      <c r="E520" s="227" t="s">
        <v>1303</v>
      </c>
      <c r="F520" s="227" t="s">
        <v>97</v>
      </c>
      <c r="G520" s="228">
        <v>3051014760.3400002</v>
      </c>
      <c r="H520" s="228">
        <v>2252305020.6700001</v>
      </c>
      <c r="I520" s="228">
        <v>5303319781.0100002</v>
      </c>
      <c r="J520" s="228">
        <v>0</v>
      </c>
      <c r="L520" s="218"/>
    </row>
    <row r="521" spans="1:12" x14ac:dyDescent="0.25">
      <c r="A521" s="215" t="str">
        <f t="shared" ref="A521:A584" si="24">+LEFT(D521,$A$6)</f>
        <v>5</v>
      </c>
      <c r="B521" s="215">
        <f t="shared" ref="B521:B584" si="25">+LEN(D521)</f>
        <v>4</v>
      </c>
      <c r="C521" s="215">
        <f t="shared" ref="C521:C584" si="26">+LEN(D521)</f>
        <v>4</v>
      </c>
      <c r="D521" s="206">
        <v>5802</v>
      </c>
      <c r="E521" s="206" t="s">
        <v>1304</v>
      </c>
      <c r="F521" s="206" t="s">
        <v>98</v>
      </c>
      <c r="G521" s="207">
        <v>1992672000</v>
      </c>
      <c r="H521" s="207">
        <v>769600000</v>
      </c>
      <c r="I521" s="207">
        <v>2762272000</v>
      </c>
      <c r="J521" s="207">
        <v>0</v>
      </c>
      <c r="L521" s="218">
        <f>+I521-H521</f>
        <v>1992672000</v>
      </c>
    </row>
    <row r="522" spans="1:12" ht="30" x14ac:dyDescent="0.25">
      <c r="A522" s="215" t="str">
        <f t="shared" si="24"/>
        <v>5</v>
      </c>
      <c r="B522" s="215">
        <f t="shared" si="25"/>
        <v>6</v>
      </c>
      <c r="C522" s="215">
        <f t="shared" si="26"/>
        <v>6</v>
      </c>
      <c r="D522" s="206">
        <v>580237</v>
      </c>
      <c r="E522" s="206" t="s">
        <v>1305</v>
      </c>
      <c r="F522" s="206" t="s">
        <v>262</v>
      </c>
      <c r="G522" s="207">
        <v>1992672000</v>
      </c>
      <c r="H522" s="207">
        <v>769600000</v>
      </c>
      <c r="I522" s="207">
        <v>2762272000</v>
      </c>
      <c r="J522" s="207">
        <v>0</v>
      </c>
    </row>
    <row r="523" spans="1:12" ht="30" x14ac:dyDescent="0.25">
      <c r="A523" s="215" t="str">
        <f t="shared" si="24"/>
        <v>5</v>
      </c>
      <c r="B523" s="215">
        <f t="shared" si="25"/>
        <v>9</v>
      </c>
      <c r="C523" s="215">
        <f t="shared" si="26"/>
        <v>9</v>
      </c>
      <c r="D523" s="206">
        <v>580237001</v>
      </c>
      <c r="E523" s="206" t="s">
        <v>1306</v>
      </c>
      <c r="F523" s="206" t="s">
        <v>262</v>
      </c>
      <c r="G523" s="207">
        <v>1992672000</v>
      </c>
      <c r="H523" s="207">
        <v>769600000</v>
      </c>
      <c r="I523" s="207">
        <v>2762272000</v>
      </c>
      <c r="J523" s="207">
        <v>0</v>
      </c>
    </row>
    <row r="524" spans="1:12" x14ac:dyDescent="0.25">
      <c r="A524" s="215" t="str">
        <f t="shared" si="24"/>
        <v>5</v>
      </c>
      <c r="B524" s="215">
        <f t="shared" si="25"/>
        <v>4</v>
      </c>
      <c r="C524" s="215">
        <f t="shared" si="26"/>
        <v>4</v>
      </c>
      <c r="D524" s="206">
        <v>5804</v>
      </c>
      <c r="E524" s="206" t="s">
        <v>1307</v>
      </c>
      <c r="F524" s="206" t="s">
        <v>93</v>
      </c>
      <c r="G524" s="207">
        <v>1045017025.8099999</v>
      </c>
      <c r="H524" s="207">
        <v>0</v>
      </c>
      <c r="I524" s="207">
        <v>1045017025.8099999</v>
      </c>
      <c r="J524" s="207">
        <v>0</v>
      </c>
      <c r="L524" s="218">
        <f>+I524-H524</f>
        <v>1045017025.8099999</v>
      </c>
    </row>
    <row r="525" spans="1:12" x14ac:dyDescent="0.25">
      <c r="A525" s="215" t="str">
        <f t="shared" si="24"/>
        <v>5</v>
      </c>
      <c r="B525" s="215">
        <f t="shared" si="25"/>
        <v>6</v>
      </c>
      <c r="C525" s="215">
        <f t="shared" si="26"/>
        <v>6</v>
      </c>
      <c r="D525" s="206">
        <v>580423</v>
      </c>
      <c r="E525" s="206" t="s">
        <v>1308</v>
      </c>
      <c r="F525" s="206" t="s">
        <v>1309</v>
      </c>
      <c r="G525" s="207">
        <v>21174593</v>
      </c>
      <c r="H525" s="207">
        <v>0</v>
      </c>
      <c r="I525" s="207">
        <v>21174593</v>
      </c>
      <c r="J525" s="207">
        <v>0</v>
      </c>
    </row>
    <row r="526" spans="1:12" ht="30" x14ac:dyDescent="0.25">
      <c r="A526" s="215" t="str">
        <f t="shared" si="24"/>
        <v>5</v>
      </c>
      <c r="B526" s="215">
        <f t="shared" si="25"/>
        <v>9</v>
      </c>
      <c r="C526" s="215">
        <f t="shared" si="26"/>
        <v>9</v>
      </c>
      <c r="D526" s="206">
        <v>580423012</v>
      </c>
      <c r="E526" s="206" t="s">
        <v>1310</v>
      </c>
      <c r="F526" s="206" t="s">
        <v>1311</v>
      </c>
      <c r="G526" s="207">
        <v>21174593</v>
      </c>
      <c r="H526" s="207">
        <v>0</v>
      </c>
      <c r="I526" s="207">
        <v>21174593</v>
      </c>
      <c r="J526" s="207">
        <v>0</v>
      </c>
    </row>
    <row r="527" spans="1:12" x14ac:dyDescent="0.25">
      <c r="A527" s="215" t="str">
        <f t="shared" si="24"/>
        <v>5</v>
      </c>
      <c r="B527" s="215">
        <f t="shared" si="25"/>
        <v>6</v>
      </c>
      <c r="C527" s="215">
        <f t="shared" si="26"/>
        <v>6</v>
      </c>
      <c r="D527" s="206">
        <v>580447</v>
      </c>
      <c r="E527" s="206" t="s">
        <v>1312</v>
      </c>
      <c r="F527" s="206" t="s">
        <v>1313</v>
      </c>
      <c r="G527" s="207">
        <v>1023842432.8099999</v>
      </c>
      <c r="H527" s="207">
        <v>0</v>
      </c>
      <c r="I527" s="207">
        <v>1023842432.8099999</v>
      </c>
      <c r="J527" s="207">
        <v>0</v>
      </c>
    </row>
    <row r="528" spans="1:12" x14ac:dyDescent="0.25">
      <c r="A528" s="215" t="str">
        <f t="shared" si="24"/>
        <v>5</v>
      </c>
      <c r="B528" s="215">
        <f t="shared" si="25"/>
        <v>9</v>
      </c>
      <c r="C528" s="215">
        <f t="shared" si="26"/>
        <v>9</v>
      </c>
      <c r="D528" s="206">
        <v>580447001</v>
      </c>
      <c r="E528" s="206" t="s">
        <v>1314</v>
      </c>
      <c r="F528" s="206" t="s">
        <v>1313</v>
      </c>
      <c r="G528" s="207">
        <v>1023842432.8099999</v>
      </c>
      <c r="H528" s="207">
        <v>0</v>
      </c>
      <c r="I528" s="207">
        <v>1023842432.8099999</v>
      </c>
      <c r="J528" s="207">
        <v>0</v>
      </c>
    </row>
    <row r="529" spans="1:12" x14ac:dyDescent="0.25">
      <c r="A529" s="215" t="str">
        <f t="shared" si="24"/>
        <v>5</v>
      </c>
      <c r="B529" s="215">
        <f t="shared" si="25"/>
        <v>4</v>
      </c>
      <c r="C529" s="215">
        <f t="shared" si="26"/>
        <v>4</v>
      </c>
      <c r="D529" s="206">
        <v>5890</v>
      </c>
      <c r="E529" s="206" t="s">
        <v>1315</v>
      </c>
      <c r="F529" s="206" t="s">
        <v>99</v>
      </c>
      <c r="G529" s="207">
        <v>13325734.529999999</v>
      </c>
      <c r="H529" s="207">
        <v>1482705020.6700001</v>
      </c>
      <c r="I529" s="207">
        <v>1496030755.2</v>
      </c>
      <c r="J529" s="207">
        <v>0</v>
      </c>
      <c r="L529" s="218">
        <f>+I529-H529</f>
        <v>13325734.529999971</v>
      </c>
    </row>
    <row r="530" spans="1:12" ht="30" x14ac:dyDescent="0.25">
      <c r="A530" s="215" t="str">
        <f t="shared" si="24"/>
        <v>5</v>
      </c>
      <c r="B530" s="215">
        <f t="shared" si="25"/>
        <v>6</v>
      </c>
      <c r="C530" s="215">
        <f t="shared" si="26"/>
        <v>6</v>
      </c>
      <c r="D530" s="206">
        <v>589019</v>
      </c>
      <c r="E530" s="206" t="s">
        <v>1316</v>
      </c>
      <c r="F530" s="206" t="s">
        <v>1317</v>
      </c>
      <c r="G530" s="207">
        <v>13325734.529999999</v>
      </c>
      <c r="H530" s="207">
        <v>1343103845.8699999</v>
      </c>
      <c r="I530" s="207">
        <v>1356429580.4000001</v>
      </c>
      <c r="J530" s="207">
        <v>0</v>
      </c>
    </row>
    <row r="531" spans="1:12" x14ac:dyDescent="0.25">
      <c r="A531" s="215" t="str">
        <f t="shared" si="24"/>
        <v>5</v>
      </c>
      <c r="B531" s="215">
        <f t="shared" si="25"/>
        <v>9</v>
      </c>
      <c r="C531" s="215">
        <f t="shared" si="26"/>
        <v>9</v>
      </c>
      <c r="D531" s="206">
        <v>589019008</v>
      </c>
      <c r="E531" s="206" t="s">
        <v>1318</v>
      </c>
      <c r="F531" s="206" t="s">
        <v>155</v>
      </c>
      <c r="G531" s="207">
        <v>11667524</v>
      </c>
      <c r="H531" s="207">
        <v>0</v>
      </c>
      <c r="I531" s="207">
        <v>11667524</v>
      </c>
      <c r="J531" s="207">
        <v>0</v>
      </c>
    </row>
    <row r="532" spans="1:12" x14ac:dyDescent="0.25">
      <c r="A532" s="215" t="str">
        <f t="shared" si="24"/>
        <v>5</v>
      </c>
      <c r="B532" s="215">
        <f t="shared" si="25"/>
        <v>9</v>
      </c>
      <c r="C532" s="215">
        <f t="shared" si="26"/>
        <v>9</v>
      </c>
      <c r="D532" s="206">
        <v>589019016</v>
      </c>
      <c r="E532" s="206" t="s">
        <v>1319</v>
      </c>
      <c r="F532" s="206" t="s">
        <v>143</v>
      </c>
      <c r="G532" s="207">
        <v>1658210.53</v>
      </c>
      <c r="H532" s="207">
        <v>0</v>
      </c>
      <c r="I532" s="207">
        <v>1658210.53</v>
      </c>
      <c r="J532" s="207">
        <v>0</v>
      </c>
    </row>
    <row r="533" spans="1:12" ht="30" x14ac:dyDescent="0.25">
      <c r="A533" s="215" t="str">
        <f t="shared" si="24"/>
        <v>5</v>
      </c>
      <c r="B533" s="215">
        <f t="shared" si="25"/>
        <v>9</v>
      </c>
      <c r="C533" s="215">
        <f t="shared" si="26"/>
        <v>9</v>
      </c>
      <c r="D533" s="206">
        <v>589019021</v>
      </c>
      <c r="E533" s="206" t="s">
        <v>1320</v>
      </c>
      <c r="F533" s="206" t="s">
        <v>1317</v>
      </c>
      <c r="G533" s="207">
        <v>0</v>
      </c>
      <c r="H533" s="207">
        <v>1343103845.8699999</v>
      </c>
      <c r="I533" s="207">
        <v>1343103845.8699999</v>
      </c>
      <c r="J533" s="207">
        <v>0</v>
      </c>
    </row>
    <row r="534" spans="1:12" x14ac:dyDescent="0.25">
      <c r="A534" s="215" t="str">
        <f t="shared" si="24"/>
        <v>5</v>
      </c>
      <c r="B534" s="215">
        <f t="shared" si="25"/>
        <v>6</v>
      </c>
      <c r="C534" s="215">
        <f t="shared" si="26"/>
        <v>6</v>
      </c>
      <c r="D534" s="206">
        <v>589090</v>
      </c>
      <c r="E534" s="206" t="s">
        <v>1321</v>
      </c>
      <c r="F534" s="206" t="s">
        <v>263</v>
      </c>
      <c r="G534" s="207">
        <v>0</v>
      </c>
      <c r="H534" s="207">
        <v>139601174.80000001</v>
      </c>
      <c r="I534" s="207">
        <v>139601174.80000001</v>
      </c>
      <c r="J534" s="207">
        <v>0</v>
      </c>
    </row>
    <row r="535" spans="1:12" x14ac:dyDescent="0.25">
      <c r="A535" s="215" t="str">
        <f t="shared" si="24"/>
        <v>5</v>
      </c>
      <c r="B535" s="215">
        <f t="shared" si="25"/>
        <v>9</v>
      </c>
      <c r="C535" s="215">
        <f t="shared" si="26"/>
        <v>9</v>
      </c>
      <c r="D535" s="206">
        <v>589090001</v>
      </c>
      <c r="E535" s="206" t="s">
        <v>1322</v>
      </c>
      <c r="F535" s="206" t="s">
        <v>263</v>
      </c>
      <c r="G535" s="207">
        <v>0</v>
      </c>
      <c r="H535" s="207">
        <v>139601174.80000001</v>
      </c>
      <c r="I535" s="207">
        <v>139601174.80000001</v>
      </c>
      <c r="J535" s="207">
        <v>0</v>
      </c>
    </row>
    <row r="536" spans="1:12" x14ac:dyDescent="0.25">
      <c r="A536" s="215" t="str">
        <f t="shared" si="24"/>
        <v>5</v>
      </c>
      <c r="B536" s="215">
        <f t="shared" si="25"/>
        <v>2</v>
      </c>
      <c r="C536" s="226">
        <f t="shared" si="26"/>
        <v>2</v>
      </c>
      <c r="D536" s="227">
        <v>59</v>
      </c>
      <c r="E536" s="227" t="s">
        <v>1323</v>
      </c>
      <c r="F536" s="227" t="s">
        <v>1324</v>
      </c>
      <c r="G536" s="228">
        <v>0</v>
      </c>
      <c r="H536" s="228">
        <v>1216022545051.3101</v>
      </c>
      <c r="I536" s="228">
        <v>1216022545051.3101</v>
      </c>
      <c r="J536" s="228">
        <v>0</v>
      </c>
      <c r="L536" s="218"/>
    </row>
    <row r="537" spans="1:12" x14ac:dyDescent="0.25">
      <c r="A537" s="215" t="str">
        <f t="shared" si="24"/>
        <v>5</v>
      </c>
      <c r="B537" s="215">
        <f t="shared" si="25"/>
        <v>4</v>
      </c>
      <c r="C537" s="215">
        <f t="shared" si="26"/>
        <v>4</v>
      </c>
      <c r="D537" s="206">
        <v>5905</v>
      </c>
      <c r="E537" s="206" t="s">
        <v>1325</v>
      </c>
      <c r="F537" s="206" t="s">
        <v>1324</v>
      </c>
      <c r="G537" s="207">
        <v>0</v>
      </c>
      <c r="H537" s="207">
        <v>1216022545051.3101</v>
      </c>
      <c r="I537" s="207">
        <v>1216022545051.3101</v>
      </c>
      <c r="J537" s="207">
        <v>0</v>
      </c>
      <c r="L537" s="218">
        <f>+I537-H537</f>
        <v>0</v>
      </c>
    </row>
    <row r="538" spans="1:12" x14ac:dyDescent="0.25">
      <c r="A538" s="215" t="str">
        <f t="shared" si="24"/>
        <v>5</v>
      </c>
      <c r="B538" s="215">
        <f t="shared" si="25"/>
        <v>6</v>
      </c>
      <c r="C538" s="215">
        <f t="shared" si="26"/>
        <v>6</v>
      </c>
      <c r="D538" s="206">
        <v>590501</v>
      </c>
      <c r="E538" s="206" t="s">
        <v>1326</v>
      </c>
      <c r="F538" s="206" t="s">
        <v>1327</v>
      </c>
      <c r="G538" s="207">
        <v>0</v>
      </c>
      <c r="H538" s="207">
        <v>1216022545051.3101</v>
      </c>
      <c r="I538" s="207">
        <v>1216022545051.3101</v>
      </c>
      <c r="J538" s="207">
        <v>0</v>
      </c>
    </row>
    <row r="539" spans="1:12" x14ac:dyDescent="0.25">
      <c r="A539" s="215" t="str">
        <f t="shared" si="24"/>
        <v>8</v>
      </c>
      <c r="B539" s="215">
        <f t="shared" si="25"/>
        <v>1</v>
      </c>
      <c r="C539" s="223">
        <f t="shared" si="26"/>
        <v>1</v>
      </c>
      <c r="D539" s="224" t="s">
        <v>1328</v>
      </c>
      <c r="E539" s="224" t="s">
        <v>1328</v>
      </c>
      <c r="F539" s="224" t="s">
        <v>264</v>
      </c>
      <c r="G539" s="225">
        <v>0</v>
      </c>
      <c r="H539" s="225">
        <v>5681634613.3800001</v>
      </c>
      <c r="I539" s="225">
        <v>5681634613.3800001</v>
      </c>
      <c r="J539" s="225">
        <v>0</v>
      </c>
    </row>
    <row r="540" spans="1:12" x14ac:dyDescent="0.25">
      <c r="A540" s="215" t="str">
        <f t="shared" si="24"/>
        <v>8</v>
      </c>
      <c r="B540" s="215">
        <f t="shared" si="25"/>
        <v>2</v>
      </c>
      <c r="C540" s="226">
        <f t="shared" si="26"/>
        <v>2</v>
      </c>
      <c r="D540" s="227">
        <v>81</v>
      </c>
      <c r="E540" s="227" t="s">
        <v>1329</v>
      </c>
      <c r="F540" s="227" t="s">
        <v>48</v>
      </c>
      <c r="G540" s="228">
        <v>14604145870.969999</v>
      </c>
      <c r="H540" s="228">
        <v>0</v>
      </c>
      <c r="I540" s="228">
        <v>0</v>
      </c>
      <c r="J540" s="228">
        <v>14604145870.969999</v>
      </c>
      <c r="L540" s="218"/>
    </row>
    <row r="541" spans="1:12" ht="30" x14ac:dyDescent="0.25">
      <c r="A541" s="215" t="str">
        <f t="shared" si="24"/>
        <v>8</v>
      </c>
      <c r="B541" s="215">
        <f t="shared" si="25"/>
        <v>4</v>
      </c>
      <c r="C541" s="215">
        <f t="shared" si="26"/>
        <v>4</v>
      </c>
      <c r="D541" s="206">
        <v>8120</v>
      </c>
      <c r="E541" s="206" t="s">
        <v>1330</v>
      </c>
      <c r="F541" s="206" t="s">
        <v>50</v>
      </c>
      <c r="G541" s="207">
        <v>7790165860.9700003</v>
      </c>
      <c r="H541" s="207">
        <v>0</v>
      </c>
      <c r="I541" s="207">
        <v>0</v>
      </c>
      <c r="J541" s="207">
        <v>7790165860.9700003</v>
      </c>
      <c r="L541" s="218">
        <f>+ROUND(J541,0)</f>
        <v>7790165861</v>
      </c>
    </row>
    <row r="542" spans="1:12" x14ac:dyDescent="0.25">
      <c r="A542" s="215" t="str">
        <f t="shared" si="24"/>
        <v>8</v>
      </c>
      <c r="B542" s="215">
        <f t="shared" si="25"/>
        <v>6</v>
      </c>
      <c r="C542" s="215">
        <f t="shared" si="26"/>
        <v>6</v>
      </c>
      <c r="D542" s="206">
        <v>812004</v>
      </c>
      <c r="E542" s="206" t="s">
        <v>1331</v>
      </c>
      <c r="F542" s="206" t="s">
        <v>216</v>
      </c>
      <c r="G542" s="207">
        <v>7790165860.9700003</v>
      </c>
      <c r="H542" s="207">
        <v>0</v>
      </c>
      <c r="I542" s="207">
        <v>0</v>
      </c>
      <c r="J542" s="207">
        <v>7790165860.9700003</v>
      </c>
    </row>
    <row r="543" spans="1:12" x14ac:dyDescent="0.25">
      <c r="A543" s="215" t="str">
        <f t="shared" si="24"/>
        <v>8</v>
      </c>
      <c r="B543" s="215">
        <f t="shared" si="25"/>
        <v>9</v>
      </c>
      <c r="C543" s="215">
        <f t="shared" si="26"/>
        <v>9</v>
      </c>
      <c r="D543" s="206">
        <v>812004001</v>
      </c>
      <c r="E543" s="206" t="s">
        <v>1332</v>
      </c>
      <c r="F543" s="206" t="s">
        <v>216</v>
      </c>
      <c r="G543" s="207">
        <v>7790165860.9700003</v>
      </c>
      <c r="H543" s="207">
        <v>0</v>
      </c>
      <c r="I543" s="207">
        <v>0</v>
      </c>
      <c r="J543" s="207">
        <v>7790165860.9700003</v>
      </c>
    </row>
    <row r="544" spans="1:12" x14ac:dyDescent="0.25">
      <c r="A544" s="215" t="str">
        <f t="shared" si="24"/>
        <v>8</v>
      </c>
      <c r="B544" s="215">
        <f t="shared" si="25"/>
        <v>4</v>
      </c>
      <c r="C544" s="215">
        <f t="shared" si="26"/>
        <v>4</v>
      </c>
      <c r="D544" s="206">
        <v>8190</v>
      </c>
      <c r="E544" s="206" t="s">
        <v>1333</v>
      </c>
      <c r="F544" s="206" t="s">
        <v>51</v>
      </c>
      <c r="G544" s="207">
        <v>6813980010</v>
      </c>
      <c r="H544" s="207">
        <v>0</v>
      </c>
      <c r="I544" s="207">
        <v>0</v>
      </c>
      <c r="J544" s="207">
        <v>6813980010</v>
      </c>
      <c r="L544" s="218">
        <f>+ROUND(J544,0)</f>
        <v>6813980010</v>
      </c>
    </row>
    <row r="545" spans="1:12" x14ac:dyDescent="0.25">
      <c r="A545" s="215" t="str">
        <f t="shared" si="24"/>
        <v>8</v>
      </c>
      <c r="B545" s="215">
        <f t="shared" si="25"/>
        <v>6</v>
      </c>
      <c r="C545" s="215">
        <f t="shared" si="26"/>
        <v>6</v>
      </c>
      <c r="D545" s="206">
        <v>819090</v>
      </c>
      <c r="E545" s="206" t="s">
        <v>1334</v>
      </c>
      <c r="F545" s="206" t="s">
        <v>267</v>
      </c>
      <c r="G545" s="207">
        <v>6813980010</v>
      </c>
      <c r="H545" s="207">
        <v>0</v>
      </c>
      <c r="I545" s="207">
        <v>0</v>
      </c>
      <c r="J545" s="207">
        <v>6813980010</v>
      </c>
    </row>
    <row r="546" spans="1:12" x14ac:dyDescent="0.25">
      <c r="A546" s="215" t="str">
        <f t="shared" si="24"/>
        <v>8</v>
      </c>
      <c r="B546" s="215">
        <f t="shared" si="25"/>
        <v>9</v>
      </c>
      <c r="C546" s="215">
        <f t="shared" si="26"/>
        <v>9</v>
      </c>
      <c r="D546" s="206">
        <v>819090001</v>
      </c>
      <c r="E546" s="206" t="s">
        <v>1335</v>
      </c>
      <c r="F546" s="206" t="s">
        <v>267</v>
      </c>
      <c r="G546" s="207">
        <v>6813980010</v>
      </c>
      <c r="H546" s="207">
        <v>0</v>
      </c>
      <c r="I546" s="207">
        <v>0</v>
      </c>
      <c r="J546" s="207">
        <v>6813980010</v>
      </c>
    </row>
    <row r="547" spans="1:12" x14ac:dyDescent="0.25">
      <c r="A547" s="215" t="str">
        <f t="shared" si="24"/>
        <v>8</v>
      </c>
      <c r="B547" s="215">
        <f t="shared" si="25"/>
        <v>2</v>
      </c>
      <c r="C547" s="226">
        <f t="shared" si="26"/>
        <v>2</v>
      </c>
      <c r="D547" s="227">
        <v>83</v>
      </c>
      <c r="E547" s="227" t="s">
        <v>1336</v>
      </c>
      <c r="F547" s="227" t="s">
        <v>52</v>
      </c>
      <c r="G547" s="228">
        <v>6370036705.3199997</v>
      </c>
      <c r="H547" s="228">
        <v>2955838481.1900001</v>
      </c>
      <c r="I547" s="228">
        <v>2725796132.1900001</v>
      </c>
      <c r="J547" s="228">
        <v>6600079054.3199997</v>
      </c>
      <c r="L547" s="218"/>
    </row>
    <row r="548" spans="1:12" x14ac:dyDescent="0.25">
      <c r="A548" s="215" t="str">
        <f t="shared" si="24"/>
        <v>8</v>
      </c>
      <c r="B548" s="215">
        <f t="shared" si="25"/>
        <v>4</v>
      </c>
      <c r="C548" s="215">
        <f t="shared" si="26"/>
        <v>4</v>
      </c>
      <c r="D548" s="206">
        <v>8315</v>
      </c>
      <c r="E548" s="206" t="s">
        <v>1337</v>
      </c>
      <c r="F548" s="206" t="s">
        <v>54</v>
      </c>
      <c r="G548" s="207">
        <v>6006465711.8199997</v>
      </c>
      <c r="H548" s="207">
        <v>2955838481.1900001</v>
      </c>
      <c r="I548" s="207">
        <v>2725796132.1900001</v>
      </c>
      <c r="J548" s="207">
        <v>6236508060.8199997</v>
      </c>
      <c r="L548" s="218">
        <f>+ROUND(J548,0)</f>
        <v>6236508061</v>
      </c>
    </row>
    <row r="549" spans="1:12" x14ac:dyDescent="0.25">
      <c r="A549" s="215" t="str">
        <f t="shared" si="24"/>
        <v>8</v>
      </c>
      <c r="B549" s="215">
        <f t="shared" si="25"/>
        <v>6</v>
      </c>
      <c r="C549" s="215">
        <f t="shared" si="26"/>
        <v>6</v>
      </c>
      <c r="D549" s="206">
        <v>831510</v>
      </c>
      <c r="E549" s="206" t="s">
        <v>1338</v>
      </c>
      <c r="F549" s="206" t="s">
        <v>266</v>
      </c>
      <c r="G549" s="207">
        <v>6004807501.29</v>
      </c>
      <c r="H549" s="207">
        <v>2955838481.1900001</v>
      </c>
      <c r="I549" s="207">
        <v>2725796132.1900001</v>
      </c>
      <c r="J549" s="207">
        <v>6234849850.29</v>
      </c>
    </row>
    <row r="550" spans="1:12" x14ac:dyDescent="0.25">
      <c r="A550" s="215" t="str">
        <f t="shared" si="24"/>
        <v>8</v>
      </c>
      <c r="B550" s="215">
        <f t="shared" si="25"/>
        <v>9</v>
      </c>
      <c r="C550" s="215">
        <f t="shared" si="26"/>
        <v>9</v>
      </c>
      <c r="D550" s="206">
        <v>831510001</v>
      </c>
      <c r="E550" s="206" t="s">
        <v>1339</v>
      </c>
      <c r="F550" s="206" t="s">
        <v>266</v>
      </c>
      <c r="G550" s="207">
        <v>6004807501.29</v>
      </c>
      <c r="H550" s="207">
        <v>2955838481.1900001</v>
      </c>
      <c r="I550" s="207">
        <v>2725796132.1900001</v>
      </c>
      <c r="J550" s="207">
        <v>6234849850.29</v>
      </c>
    </row>
    <row r="551" spans="1:12" x14ac:dyDescent="0.25">
      <c r="A551" s="215" t="str">
        <f t="shared" si="24"/>
        <v>8</v>
      </c>
      <c r="B551" s="215">
        <f t="shared" si="25"/>
        <v>6</v>
      </c>
      <c r="C551" s="215">
        <f t="shared" si="26"/>
        <v>6</v>
      </c>
      <c r="D551" s="206">
        <v>831590</v>
      </c>
      <c r="E551" s="206" t="s">
        <v>1340</v>
      </c>
      <c r="F551" s="206" t="s">
        <v>1341</v>
      </c>
      <c r="G551" s="207">
        <v>1658210.53</v>
      </c>
      <c r="H551" s="207">
        <v>0</v>
      </c>
      <c r="I551" s="207">
        <v>0</v>
      </c>
      <c r="J551" s="207">
        <v>1658210.53</v>
      </c>
    </row>
    <row r="552" spans="1:12" x14ac:dyDescent="0.25">
      <c r="A552" s="215" t="str">
        <f t="shared" si="24"/>
        <v>8</v>
      </c>
      <c r="B552" s="215">
        <f t="shared" si="25"/>
        <v>9</v>
      </c>
      <c r="C552" s="215">
        <f t="shared" si="26"/>
        <v>9</v>
      </c>
      <c r="D552" s="206">
        <v>831590001</v>
      </c>
      <c r="E552" s="206" t="s">
        <v>1342</v>
      </c>
      <c r="F552" s="206" t="s">
        <v>1341</v>
      </c>
      <c r="G552" s="207">
        <v>1658210.53</v>
      </c>
      <c r="H552" s="207">
        <v>0</v>
      </c>
      <c r="I552" s="207">
        <v>0</v>
      </c>
      <c r="J552" s="207">
        <v>1658210.53</v>
      </c>
    </row>
    <row r="553" spans="1:12" x14ac:dyDescent="0.25">
      <c r="A553" s="215" t="str">
        <f t="shared" si="24"/>
        <v>8</v>
      </c>
      <c r="B553" s="215">
        <f t="shared" si="25"/>
        <v>4</v>
      </c>
      <c r="C553" s="215">
        <f t="shared" si="26"/>
        <v>4</v>
      </c>
      <c r="D553" s="206">
        <v>8347</v>
      </c>
      <c r="E553" s="206" t="s">
        <v>1343</v>
      </c>
      <c r="F553" s="206" t="s">
        <v>56</v>
      </c>
      <c r="G553" s="207">
        <v>363570993.5</v>
      </c>
      <c r="H553" s="207">
        <v>0</v>
      </c>
      <c r="I553" s="207">
        <v>0</v>
      </c>
      <c r="J553" s="207">
        <v>363570993.5</v>
      </c>
      <c r="L553" s="218">
        <f>+ROUND(J553,0)</f>
        <v>363570994</v>
      </c>
    </row>
    <row r="554" spans="1:12" x14ac:dyDescent="0.25">
      <c r="A554" s="215" t="str">
        <f t="shared" si="24"/>
        <v>8</v>
      </c>
      <c r="B554" s="215">
        <f t="shared" si="25"/>
        <v>6</v>
      </c>
      <c r="C554" s="215">
        <f t="shared" si="26"/>
        <v>6</v>
      </c>
      <c r="D554" s="206">
        <v>834704</v>
      </c>
      <c r="E554" s="206" t="s">
        <v>1344</v>
      </c>
      <c r="F554" s="206" t="s">
        <v>266</v>
      </c>
      <c r="G554" s="207">
        <v>363570993.5</v>
      </c>
      <c r="H554" s="207">
        <v>0</v>
      </c>
      <c r="I554" s="207">
        <v>0</v>
      </c>
      <c r="J554" s="207">
        <v>363570993.5</v>
      </c>
    </row>
    <row r="555" spans="1:12" x14ac:dyDescent="0.25">
      <c r="A555" s="215" t="str">
        <f t="shared" si="24"/>
        <v>8</v>
      </c>
      <c r="B555" s="215">
        <f t="shared" si="25"/>
        <v>9</v>
      </c>
      <c r="C555" s="215">
        <f t="shared" si="26"/>
        <v>9</v>
      </c>
      <c r="D555" s="206">
        <v>834704001</v>
      </c>
      <c r="E555" s="206" t="s">
        <v>1345</v>
      </c>
      <c r="F555" s="206" t="s">
        <v>266</v>
      </c>
      <c r="G555" s="207">
        <v>363570993.5</v>
      </c>
      <c r="H555" s="207">
        <v>0</v>
      </c>
      <c r="I555" s="207">
        <v>0</v>
      </c>
      <c r="J555" s="207">
        <v>363570993.5</v>
      </c>
    </row>
    <row r="556" spans="1:12" x14ac:dyDescent="0.25">
      <c r="A556" s="215" t="str">
        <f t="shared" si="24"/>
        <v>8</v>
      </c>
      <c r="B556" s="215">
        <f t="shared" si="25"/>
        <v>2</v>
      </c>
      <c r="C556" s="226">
        <f t="shared" si="26"/>
        <v>2</v>
      </c>
      <c r="D556" s="227">
        <v>89</v>
      </c>
      <c r="E556" s="227" t="s">
        <v>1346</v>
      </c>
      <c r="F556" s="227" t="s">
        <v>57</v>
      </c>
      <c r="G556" s="228">
        <v>-20974182576.290001</v>
      </c>
      <c r="H556" s="228">
        <v>2725796132.1900001</v>
      </c>
      <c r="I556" s="228">
        <v>2955838481.1900001</v>
      </c>
      <c r="J556" s="228">
        <v>-21204224925.290001</v>
      </c>
      <c r="L556" s="218"/>
    </row>
    <row r="557" spans="1:12" x14ac:dyDescent="0.25">
      <c r="A557" s="215" t="str">
        <f t="shared" si="24"/>
        <v>8</v>
      </c>
      <c r="B557" s="215">
        <f t="shared" si="25"/>
        <v>4</v>
      </c>
      <c r="C557" s="215">
        <f t="shared" si="26"/>
        <v>4</v>
      </c>
      <c r="D557" s="206">
        <v>8905</v>
      </c>
      <c r="E557" s="206" t="s">
        <v>1347</v>
      </c>
      <c r="F557" s="206" t="s">
        <v>59</v>
      </c>
      <c r="G557" s="207">
        <v>-7790165860.9700003</v>
      </c>
      <c r="H557" s="207">
        <v>0</v>
      </c>
      <c r="I557" s="207">
        <v>0</v>
      </c>
      <c r="J557" s="207">
        <v>-7790165860.9700003</v>
      </c>
      <c r="L557" s="218">
        <f>+ROUND(J557,0)</f>
        <v>-7790165861</v>
      </c>
    </row>
    <row r="558" spans="1:12" ht="30" x14ac:dyDescent="0.25">
      <c r="A558" s="215" t="str">
        <f t="shared" si="24"/>
        <v>8</v>
      </c>
      <c r="B558" s="215">
        <f t="shared" si="25"/>
        <v>6</v>
      </c>
      <c r="C558" s="215">
        <f t="shared" si="26"/>
        <v>6</v>
      </c>
      <c r="D558" s="206">
        <v>890506</v>
      </c>
      <c r="E558" s="206" t="s">
        <v>1348</v>
      </c>
      <c r="F558" s="206" t="s">
        <v>270</v>
      </c>
      <c r="G558" s="207">
        <v>-7790165860.9700003</v>
      </c>
      <c r="H558" s="207">
        <v>0</v>
      </c>
      <c r="I558" s="207">
        <v>0</v>
      </c>
      <c r="J558" s="207">
        <v>-7790165860.9700003</v>
      </c>
    </row>
    <row r="559" spans="1:12" ht="30" x14ac:dyDescent="0.25">
      <c r="A559" s="215" t="str">
        <f t="shared" si="24"/>
        <v>8</v>
      </c>
      <c r="B559" s="215">
        <f t="shared" si="25"/>
        <v>9</v>
      </c>
      <c r="C559" s="215">
        <f t="shared" si="26"/>
        <v>9</v>
      </c>
      <c r="D559" s="206">
        <v>890506001</v>
      </c>
      <c r="E559" s="206" t="s">
        <v>1349</v>
      </c>
      <c r="F559" s="206" t="s">
        <v>270</v>
      </c>
      <c r="G559" s="207">
        <v>-7790165860.9700003</v>
      </c>
      <c r="H559" s="207">
        <v>0</v>
      </c>
      <c r="I559" s="207">
        <v>0</v>
      </c>
      <c r="J559" s="207">
        <v>-7790165860.9700003</v>
      </c>
    </row>
    <row r="560" spans="1:12" x14ac:dyDescent="0.25">
      <c r="A560" s="215" t="str">
        <f t="shared" si="24"/>
        <v>8</v>
      </c>
      <c r="B560" s="215">
        <f t="shared" si="25"/>
        <v>4</v>
      </c>
      <c r="C560" s="215">
        <f t="shared" si="26"/>
        <v>4</v>
      </c>
      <c r="D560" s="206">
        <v>8915</v>
      </c>
      <c r="E560" s="206" t="s">
        <v>1350</v>
      </c>
      <c r="F560" s="206" t="s">
        <v>61</v>
      </c>
      <c r="G560" s="207">
        <v>-13184016715.32</v>
      </c>
      <c r="H560" s="207">
        <v>2725796132.1900001</v>
      </c>
      <c r="I560" s="207">
        <v>2955838481.1900001</v>
      </c>
      <c r="J560" s="207">
        <v>-13414059064.32</v>
      </c>
      <c r="L560" s="218">
        <f>+ROUND(J560,0)</f>
        <v>-13414059064</v>
      </c>
    </row>
    <row r="561" spans="1:12" x14ac:dyDescent="0.25">
      <c r="A561" s="215" t="str">
        <f t="shared" si="24"/>
        <v>8</v>
      </c>
      <c r="B561" s="215">
        <f t="shared" si="25"/>
        <v>6</v>
      </c>
      <c r="C561" s="215">
        <f t="shared" si="26"/>
        <v>6</v>
      </c>
      <c r="D561" s="206">
        <v>891506</v>
      </c>
      <c r="E561" s="206" t="s">
        <v>1351</v>
      </c>
      <c r="F561" s="206" t="s">
        <v>271</v>
      </c>
      <c r="G561" s="207">
        <v>-6004807501.29</v>
      </c>
      <c r="H561" s="207">
        <v>2725796132.1900001</v>
      </c>
      <c r="I561" s="207">
        <v>2955838481.1900001</v>
      </c>
      <c r="J561" s="207">
        <v>-6234849850.29</v>
      </c>
    </row>
    <row r="562" spans="1:12" x14ac:dyDescent="0.25">
      <c r="A562" s="215" t="str">
        <f t="shared" si="24"/>
        <v>8</v>
      </c>
      <c r="B562" s="215">
        <f t="shared" si="25"/>
        <v>9</v>
      </c>
      <c r="C562" s="215">
        <f t="shared" si="26"/>
        <v>9</v>
      </c>
      <c r="D562" s="206">
        <v>891506001</v>
      </c>
      <c r="E562" s="206" t="s">
        <v>1352</v>
      </c>
      <c r="F562" s="206" t="s">
        <v>271</v>
      </c>
      <c r="G562" s="207">
        <v>-6004807501.29</v>
      </c>
      <c r="H562" s="207">
        <v>2725796132.1900001</v>
      </c>
      <c r="I562" s="207">
        <v>2955838481.1900001</v>
      </c>
      <c r="J562" s="207">
        <v>-6234849850.29</v>
      </c>
    </row>
    <row r="563" spans="1:12" x14ac:dyDescent="0.25">
      <c r="A563" s="215" t="str">
        <f t="shared" si="24"/>
        <v>8</v>
      </c>
      <c r="B563" s="215">
        <f t="shared" si="25"/>
        <v>6</v>
      </c>
      <c r="C563" s="215">
        <f t="shared" si="26"/>
        <v>6</v>
      </c>
      <c r="D563" s="206">
        <v>891518</v>
      </c>
      <c r="E563" s="206" t="s">
        <v>1353</v>
      </c>
      <c r="F563" s="206" t="s">
        <v>272</v>
      </c>
      <c r="G563" s="207">
        <v>-363570993.5</v>
      </c>
      <c r="H563" s="207">
        <v>0</v>
      </c>
      <c r="I563" s="207">
        <v>0</v>
      </c>
      <c r="J563" s="207">
        <v>-363570993.5</v>
      </c>
    </row>
    <row r="564" spans="1:12" x14ac:dyDescent="0.25">
      <c r="A564" s="215" t="str">
        <f t="shared" si="24"/>
        <v>8</v>
      </c>
      <c r="B564" s="215">
        <f t="shared" si="25"/>
        <v>9</v>
      </c>
      <c r="C564" s="215">
        <f t="shared" si="26"/>
        <v>9</v>
      </c>
      <c r="D564" s="206">
        <v>891518001</v>
      </c>
      <c r="E564" s="206" t="s">
        <v>1354</v>
      </c>
      <c r="F564" s="206" t="s">
        <v>272</v>
      </c>
      <c r="G564" s="207">
        <v>-363570993.5</v>
      </c>
      <c r="H564" s="207">
        <v>0</v>
      </c>
      <c r="I564" s="207">
        <v>0</v>
      </c>
      <c r="J564" s="207">
        <v>-363570993.5</v>
      </c>
    </row>
    <row r="565" spans="1:12" x14ac:dyDescent="0.25">
      <c r="A565" s="215" t="str">
        <f t="shared" si="24"/>
        <v>8</v>
      </c>
      <c r="B565" s="215">
        <f t="shared" si="25"/>
        <v>6</v>
      </c>
      <c r="C565" s="215">
        <f t="shared" si="26"/>
        <v>6</v>
      </c>
      <c r="D565" s="206">
        <v>891590</v>
      </c>
      <c r="E565" s="206" t="s">
        <v>1355</v>
      </c>
      <c r="F565" s="206" t="s">
        <v>273</v>
      </c>
      <c r="G565" s="207">
        <v>-6815638220.5299997</v>
      </c>
      <c r="H565" s="207">
        <v>0</v>
      </c>
      <c r="I565" s="207">
        <v>0</v>
      </c>
      <c r="J565" s="207">
        <v>-6815638220.5299997</v>
      </c>
    </row>
    <row r="566" spans="1:12" x14ac:dyDescent="0.25">
      <c r="A566" s="215" t="str">
        <f t="shared" si="24"/>
        <v>8</v>
      </c>
      <c r="B566" s="215">
        <f t="shared" si="25"/>
        <v>9</v>
      </c>
      <c r="C566" s="215">
        <f t="shared" si="26"/>
        <v>9</v>
      </c>
      <c r="D566" s="206">
        <v>891590090</v>
      </c>
      <c r="E566" s="206" t="s">
        <v>1356</v>
      </c>
      <c r="F566" s="206" t="s">
        <v>269</v>
      </c>
      <c r="G566" s="207">
        <v>-6815638220.5299997</v>
      </c>
      <c r="H566" s="207">
        <v>0</v>
      </c>
      <c r="I566" s="207">
        <v>0</v>
      </c>
      <c r="J566" s="207">
        <v>-6815638220.5299997</v>
      </c>
    </row>
    <row r="567" spans="1:12" x14ac:dyDescent="0.25">
      <c r="A567" s="215" t="str">
        <f t="shared" si="24"/>
        <v>9</v>
      </c>
      <c r="B567" s="215">
        <f t="shared" si="25"/>
        <v>1</v>
      </c>
      <c r="C567" s="223">
        <f t="shared" si="26"/>
        <v>1</v>
      </c>
      <c r="D567" s="224" t="s">
        <v>1357</v>
      </c>
      <c r="E567" s="224" t="s">
        <v>1357</v>
      </c>
      <c r="F567" s="224" t="s">
        <v>47</v>
      </c>
      <c r="G567" s="225">
        <v>0</v>
      </c>
      <c r="H567" s="225">
        <v>1574053342905</v>
      </c>
      <c r="I567" s="225">
        <v>1574053342905</v>
      </c>
      <c r="J567" s="225">
        <v>0</v>
      </c>
    </row>
    <row r="568" spans="1:12" x14ac:dyDescent="0.25">
      <c r="A568" s="215" t="str">
        <f t="shared" si="24"/>
        <v>9</v>
      </c>
      <c r="B568" s="215">
        <f t="shared" si="25"/>
        <v>2</v>
      </c>
      <c r="C568" s="226">
        <f t="shared" si="26"/>
        <v>2</v>
      </c>
      <c r="D568" s="227">
        <v>91</v>
      </c>
      <c r="E568" s="227" t="s">
        <v>1358</v>
      </c>
      <c r="F568" s="227" t="s">
        <v>49</v>
      </c>
      <c r="G568" s="228">
        <v>58407492253016.898</v>
      </c>
      <c r="H568" s="228">
        <v>1573744030083</v>
      </c>
      <c r="I568" s="228">
        <v>309312822</v>
      </c>
      <c r="J568" s="228">
        <v>56834057535755.898</v>
      </c>
      <c r="L568" s="218"/>
    </row>
    <row r="569" spans="1:12" ht="30" x14ac:dyDescent="0.25">
      <c r="A569" s="215" t="str">
        <f t="shared" si="24"/>
        <v>9</v>
      </c>
      <c r="B569" s="215">
        <f t="shared" si="25"/>
        <v>4</v>
      </c>
      <c r="C569" s="215">
        <f t="shared" si="26"/>
        <v>4</v>
      </c>
      <c r="D569" s="206">
        <v>9120</v>
      </c>
      <c r="E569" s="206" t="s">
        <v>1359</v>
      </c>
      <c r="F569" s="206" t="s">
        <v>50</v>
      </c>
      <c r="G569" s="207">
        <v>58407492253016.898</v>
      </c>
      <c r="H569" s="207">
        <v>1573744030083</v>
      </c>
      <c r="I569" s="207">
        <v>309312822</v>
      </c>
      <c r="J569" s="207">
        <v>56834057535755.898</v>
      </c>
      <c r="L569" s="218">
        <f>+ROUND(J569,0)</f>
        <v>56834057535756</v>
      </c>
    </row>
    <row r="570" spans="1:12" x14ac:dyDescent="0.25">
      <c r="A570" s="215" t="str">
        <f t="shared" si="24"/>
        <v>9</v>
      </c>
      <c r="B570" s="215">
        <f t="shared" si="25"/>
        <v>6</v>
      </c>
      <c r="C570" s="215">
        <f t="shared" si="26"/>
        <v>6</v>
      </c>
      <c r="D570" s="206">
        <v>912002</v>
      </c>
      <c r="E570" s="206" t="s">
        <v>1360</v>
      </c>
      <c r="F570" s="206" t="s">
        <v>217</v>
      </c>
      <c r="G570" s="207">
        <v>61760625622</v>
      </c>
      <c r="H570" s="207">
        <v>0</v>
      </c>
      <c r="I570" s="207">
        <v>309312822</v>
      </c>
      <c r="J570" s="207">
        <v>62069938444</v>
      </c>
    </row>
    <row r="571" spans="1:12" x14ac:dyDescent="0.25">
      <c r="A571" s="215" t="str">
        <f t="shared" si="24"/>
        <v>9</v>
      </c>
      <c r="B571" s="215">
        <f t="shared" si="25"/>
        <v>9</v>
      </c>
      <c r="C571" s="215">
        <f t="shared" si="26"/>
        <v>9</v>
      </c>
      <c r="D571" s="206">
        <v>912002001</v>
      </c>
      <c r="E571" s="206" t="s">
        <v>1361</v>
      </c>
      <c r="F571" s="206" t="s">
        <v>217</v>
      </c>
      <c r="G571" s="207">
        <v>61760625622</v>
      </c>
      <c r="H571" s="207">
        <v>0</v>
      </c>
      <c r="I571" s="207">
        <v>309312822</v>
      </c>
      <c r="J571" s="207">
        <v>62069938444</v>
      </c>
    </row>
    <row r="572" spans="1:12" x14ac:dyDescent="0.25">
      <c r="A572" s="215" t="str">
        <f t="shared" si="24"/>
        <v>9</v>
      </c>
      <c r="B572" s="215">
        <f t="shared" si="25"/>
        <v>6</v>
      </c>
      <c r="C572" s="215">
        <f t="shared" si="26"/>
        <v>6</v>
      </c>
      <c r="D572" s="206">
        <v>912004</v>
      </c>
      <c r="E572" s="206" t="s">
        <v>1362</v>
      </c>
      <c r="F572" s="206" t="s">
        <v>274</v>
      </c>
      <c r="G572" s="207">
        <v>58345731627394.898</v>
      </c>
      <c r="H572" s="207">
        <v>1573744030083</v>
      </c>
      <c r="I572" s="207">
        <v>0</v>
      </c>
      <c r="J572" s="207">
        <v>56771987597311.898</v>
      </c>
    </row>
    <row r="573" spans="1:12" x14ac:dyDescent="0.25">
      <c r="A573" s="215" t="str">
        <f t="shared" si="24"/>
        <v>9</v>
      </c>
      <c r="B573" s="215">
        <f t="shared" si="25"/>
        <v>9</v>
      </c>
      <c r="C573" s="215">
        <f t="shared" si="26"/>
        <v>9</v>
      </c>
      <c r="D573" s="206">
        <v>912004001</v>
      </c>
      <c r="E573" s="206" t="s">
        <v>1363</v>
      </c>
      <c r="F573" s="206" t="s">
        <v>274</v>
      </c>
      <c r="G573" s="207">
        <v>58345731627394.898</v>
      </c>
      <c r="H573" s="207">
        <v>1573744030083</v>
      </c>
      <c r="I573" s="207">
        <v>0</v>
      </c>
      <c r="J573" s="207">
        <v>56771987597311.898</v>
      </c>
    </row>
    <row r="574" spans="1:12" x14ac:dyDescent="0.25">
      <c r="A574" s="215" t="str">
        <f t="shared" si="24"/>
        <v>9</v>
      </c>
      <c r="B574" s="215">
        <f t="shared" si="25"/>
        <v>2</v>
      </c>
      <c r="C574" s="226">
        <f t="shared" si="26"/>
        <v>2</v>
      </c>
      <c r="D574" s="227">
        <v>93</v>
      </c>
      <c r="E574" s="227" t="s">
        <v>1364</v>
      </c>
      <c r="F574" s="227" t="s">
        <v>53</v>
      </c>
      <c r="G574" s="228">
        <v>410060472.60000002</v>
      </c>
      <c r="H574" s="228">
        <v>0</v>
      </c>
      <c r="I574" s="228">
        <v>0</v>
      </c>
      <c r="J574" s="228">
        <v>410060472.60000002</v>
      </c>
      <c r="L574" s="218"/>
    </row>
    <row r="575" spans="1:12" x14ac:dyDescent="0.25">
      <c r="A575" s="215" t="str">
        <f t="shared" si="24"/>
        <v>9</v>
      </c>
      <c r="B575" s="215">
        <f t="shared" si="25"/>
        <v>4</v>
      </c>
      <c r="C575" s="215">
        <f t="shared" si="26"/>
        <v>4</v>
      </c>
      <c r="D575" s="206">
        <v>9306</v>
      </c>
      <c r="E575" s="206" t="s">
        <v>1365</v>
      </c>
      <c r="F575" s="206" t="s">
        <v>1366</v>
      </c>
      <c r="G575" s="207">
        <v>410060472.60000002</v>
      </c>
      <c r="H575" s="207">
        <v>0</v>
      </c>
      <c r="I575" s="207">
        <v>0</v>
      </c>
      <c r="J575" s="207">
        <v>410060472.60000002</v>
      </c>
      <c r="L575" s="218">
        <f>+ROUND(J575,0)</f>
        <v>410060473</v>
      </c>
    </row>
    <row r="576" spans="1:12" x14ac:dyDescent="0.25">
      <c r="A576" s="215" t="str">
        <f t="shared" si="24"/>
        <v>9</v>
      </c>
      <c r="B576" s="215">
        <f t="shared" si="25"/>
        <v>6</v>
      </c>
      <c r="C576" s="215">
        <f t="shared" si="26"/>
        <v>6</v>
      </c>
      <c r="D576" s="206">
        <v>930690</v>
      </c>
      <c r="E576" s="206" t="s">
        <v>1367</v>
      </c>
      <c r="F576" s="206" t="s">
        <v>1368</v>
      </c>
      <c r="G576" s="207">
        <v>410060472.60000002</v>
      </c>
      <c r="H576" s="207">
        <v>0</v>
      </c>
      <c r="I576" s="207">
        <v>0</v>
      </c>
      <c r="J576" s="207">
        <v>410060472.60000002</v>
      </c>
    </row>
    <row r="577" spans="1:12" x14ac:dyDescent="0.25">
      <c r="A577" s="215" t="str">
        <f t="shared" si="24"/>
        <v>9</v>
      </c>
      <c r="B577" s="215">
        <f t="shared" si="25"/>
        <v>9</v>
      </c>
      <c r="C577" s="215">
        <f t="shared" si="26"/>
        <v>9</v>
      </c>
      <c r="D577" s="206">
        <v>930690001</v>
      </c>
      <c r="E577" s="206" t="s">
        <v>1369</v>
      </c>
      <c r="F577" s="206" t="s">
        <v>1368</v>
      </c>
      <c r="G577" s="207">
        <v>410060472.60000002</v>
      </c>
      <c r="H577" s="207">
        <v>0</v>
      </c>
      <c r="I577" s="207">
        <v>0</v>
      </c>
      <c r="J577" s="207">
        <v>410060472.60000002</v>
      </c>
    </row>
    <row r="578" spans="1:12" x14ac:dyDescent="0.25">
      <c r="A578" s="215" t="str">
        <f t="shared" si="24"/>
        <v>9</v>
      </c>
      <c r="B578" s="215">
        <f t="shared" si="25"/>
        <v>2</v>
      </c>
      <c r="C578" s="226">
        <f t="shared" si="26"/>
        <v>2</v>
      </c>
      <c r="D578" s="227">
        <v>99</v>
      </c>
      <c r="E578" s="227" t="s">
        <v>1370</v>
      </c>
      <c r="F578" s="227" t="s">
        <v>58</v>
      </c>
      <c r="G578" s="228">
        <v>-58407902313489.5</v>
      </c>
      <c r="H578" s="228">
        <v>309312822</v>
      </c>
      <c r="I578" s="228">
        <v>1573744030083</v>
      </c>
      <c r="J578" s="228">
        <v>-56834467596228.5</v>
      </c>
      <c r="L578" s="218"/>
    </row>
    <row r="579" spans="1:12" x14ac:dyDescent="0.25">
      <c r="A579" s="215" t="str">
        <f t="shared" si="24"/>
        <v>9</v>
      </c>
      <c r="B579" s="215">
        <f t="shared" si="25"/>
        <v>4</v>
      </c>
      <c r="C579" s="215">
        <f t="shared" si="26"/>
        <v>4</v>
      </c>
      <c r="D579" s="206">
        <v>9905</v>
      </c>
      <c r="E579" s="206" t="s">
        <v>1371</v>
      </c>
      <c r="F579" s="206" t="s">
        <v>60</v>
      </c>
      <c r="G579" s="207">
        <v>-58407492253016.898</v>
      </c>
      <c r="H579" s="207">
        <v>309312822</v>
      </c>
      <c r="I579" s="207">
        <v>1573744030083</v>
      </c>
      <c r="J579" s="207">
        <v>-56834057535755.898</v>
      </c>
      <c r="L579" s="218">
        <f>+ROUND(J579,0)</f>
        <v>-56834057535756</v>
      </c>
    </row>
    <row r="580" spans="1:12" ht="30" x14ac:dyDescent="0.25">
      <c r="A580" s="215" t="str">
        <f t="shared" si="24"/>
        <v>9</v>
      </c>
      <c r="B580" s="215">
        <f t="shared" si="25"/>
        <v>6</v>
      </c>
      <c r="C580" s="215">
        <f t="shared" si="26"/>
        <v>6</v>
      </c>
      <c r="D580" s="206">
        <v>990505</v>
      </c>
      <c r="E580" s="206" t="s">
        <v>1372</v>
      </c>
      <c r="F580" s="206" t="s">
        <v>270</v>
      </c>
      <c r="G580" s="207">
        <v>-58407492253016.898</v>
      </c>
      <c r="H580" s="207">
        <v>309312822</v>
      </c>
      <c r="I580" s="207">
        <v>1573744030083</v>
      </c>
      <c r="J580" s="207">
        <v>-56834057535755.898</v>
      </c>
    </row>
    <row r="581" spans="1:12" ht="30" x14ac:dyDescent="0.25">
      <c r="A581" s="215" t="str">
        <f t="shared" si="24"/>
        <v>9</v>
      </c>
      <c r="B581" s="215">
        <f t="shared" si="25"/>
        <v>9</v>
      </c>
      <c r="C581" s="215">
        <f t="shared" si="26"/>
        <v>9</v>
      </c>
      <c r="D581" s="206">
        <v>990505001</v>
      </c>
      <c r="E581" s="206" t="s">
        <v>1373</v>
      </c>
      <c r="F581" s="206" t="s">
        <v>270</v>
      </c>
      <c r="G581" s="207">
        <v>-58407492253016.898</v>
      </c>
      <c r="H581" s="207">
        <v>309312822</v>
      </c>
      <c r="I581" s="207">
        <v>1573744030083</v>
      </c>
      <c r="J581" s="207">
        <v>-56834057535755.898</v>
      </c>
    </row>
    <row r="582" spans="1:12" x14ac:dyDescent="0.25">
      <c r="A582" s="215" t="str">
        <f t="shared" si="24"/>
        <v>9</v>
      </c>
      <c r="B582" s="215">
        <f t="shared" si="25"/>
        <v>4</v>
      </c>
      <c r="C582" s="215">
        <f t="shared" si="26"/>
        <v>4</v>
      </c>
      <c r="D582" s="206">
        <v>9915</v>
      </c>
      <c r="E582" s="206" t="s">
        <v>1374</v>
      </c>
      <c r="F582" s="206" t="s">
        <v>62</v>
      </c>
      <c r="G582" s="207">
        <v>-410060472.60000002</v>
      </c>
      <c r="H582" s="207">
        <v>0</v>
      </c>
      <c r="I582" s="207">
        <v>0</v>
      </c>
      <c r="J582" s="207">
        <v>-410060472.60000002</v>
      </c>
      <c r="L582" s="218">
        <f>+ROUND(J582,0)</f>
        <v>-410060473</v>
      </c>
    </row>
    <row r="583" spans="1:12" x14ac:dyDescent="0.25">
      <c r="A583" s="215" t="str">
        <f t="shared" si="24"/>
        <v>9</v>
      </c>
      <c r="B583" s="215">
        <f t="shared" si="25"/>
        <v>6</v>
      </c>
      <c r="C583" s="215">
        <f t="shared" si="26"/>
        <v>6</v>
      </c>
      <c r="D583" s="206">
        <v>991502</v>
      </c>
      <c r="E583" s="206" t="s">
        <v>1375</v>
      </c>
      <c r="F583" s="206" t="s">
        <v>275</v>
      </c>
      <c r="G583" s="207">
        <v>-410060472.60000002</v>
      </c>
      <c r="H583" s="207">
        <v>0</v>
      </c>
      <c r="I583" s="207">
        <v>0</v>
      </c>
      <c r="J583" s="207">
        <v>-410060472.60000002</v>
      </c>
    </row>
    <row r="584" spans="1:12" x14ac:dyDescent="0.25">
      <c r="A584" s="215" t="str">
        <f t="shared" si="24"/>
        <v>9</v>
      </c>
      <c r="B584" s="215">
        <f t="shared" si="25"/>
        <v>9</v>
      </c>
      <c r="C584" s="215">
        <f t="shared" si="26"/>
        <v>9</v>
      </c>
      <c r="D584" s="206">
        <v>991502001</v>
      </c>
      <c r="E584" s="206" t="s">
        <v>1376</v>
      </c>
      <c r="F584" s="206" t="s">
        <v>275</v>
      </c>
      <c r="G584" s="207">
        <v>-410060472.60000002</v>
      </c>
      <c r="H584" s="207">
        <v>0</v>
      </c>
      <c r="I584" s="207">
        <v>0</v>
      </c>
      <c r="J584" s="207">
        <v>-410060472.60000002</v>
      </c>
    </row>
    <row r="587" spans="1:12" x14ac:dyDescent="0.25">
      <c r="I587" s="205">
        <f>+I304-I354</f>
        <v>-2444326724914.3501</v>
      </c>
    </row>
  </sheetData>
  <autoFilter ref="A7:L7" xr:uid="{30A9DA2A-78AD-46CC-8437-369EC3B3C27A}"/>
  <pageMargins left="0.75" right="0.75" top="1" bottom="1" header="0.5" footer="0.5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3537-3C06-4506-B090-E78E90E70B92}">
  <sheetPr codeName="Hoja1"/>
  <dimension ref="A1:L618"/>
  <sheetViews>
    <sheetView showGridLines="0" workbookViewId="0">
      <pane ySplit="7" topLeftCell="A298" activePane="bottomLeft" state="frozen"/>
      <selection pane="bottomLeft" activeCell="K303" sqref="K303"/>
    </sheetView>
  </sheetViews>
  <sheetFormatPr baseColWidth="10" defaultRowHeight="15" x14ac:dyDescent="0.25"/>
  <cols>
    <col min="1" max="2" width="11.42578125" style="215"/>
    <col min="4" max="4" width="25.85546875" bestFit="1" customWidth="1"/>
    <col min="5" max="5" width="45.7109375" bestFit="1" customWidth="1"/>
    <col min="6" max="6" width="21.28515625" style="212" bestFit="1" customWidth="1"/>
    <col min="7" max="7" width="19.85546875" style="212" bestFit="1" customWidth="1"/>
    <col min="8" max="8" width="21.7109375" style="212" customWidth="1"/>
    <col min="9" max="9" width="21.28515625" style="212" bestFit="1" customWidth="1"/>
    <col min="10" max="10" width="6.85546875" customWidth="1"/>
    <col min="11" max="11" width="22.28515625" customWidth="1"/>
    <col min="12" max="12" width="17.85546875" style="212" bestFit="1" customWidth="1"/>
  </cols>
  <sheetData>
    <row r="1" spans="1:12" x14ac:dyDescent="0.25">
      <c r="D1" s="208" t="s">
        <v>121</v>
      </c>
      <c r="E1" s="208" t="s">
        <v>122</v>
      </c>
    </row>
    <row r="2" spans="1:12" ht="18.75" x14ac:dyDescent="0.3">
      <c r="B2" s="231">
        <v>2025</v>
      </c>
      <c r="D2" s="209" t="s">
        <v>123</v>
      </c>
      <c r="E2" s="209" t="s">
        <v>710</v>
      </c>
    </row>
    <row r="3" spans="1:12" x14ac:dyDescent="0.25">
      <c r="D3" s="209" t="s">
        <v>124</v>
      </c>
      <c r="E3" s="209" t="s">
        <v>711</v>
      </c>
    </row>
    <row r="4" spans="1:12" x14ac:dyDescent="0.25">
      <c r="D4" s="209" t="s">
        <v>125</v>
      </c>
      <c r="E4" s="209" t="s">
        <v>1377</v>
      </c>
    </row>
    <row r="5" spans="1:12" x14ac:dyDescent="0.25">
      <c r="D5" s="209" t="s">
        <v>126</v>
      </c>
      <c r="E5" s="209" t="s">
        <v>1378</v>
      </c>
    </row>
    <row r="6" spans="1:12" x14ac:dyDescent="0.25">
      <c r="A6" s="233">
        <v>1</v>
      </c>
      <c r="D6" s="209" t="s">
        <v>127</v>
      </c>
      <c r="E6" s="209" t="s">
        <v>128</v>
      </c>
    </row>
    <row r="7" spans="1:12" ht="19.5" customHeight="1" x14ac:dyDescent="0.25">
      <c r="A7" s="232" t="s">
        <v>1483</v>
      </c>
      <c r="B7" s="232" t="s">
        <v>1482</v>
      </c>
      <c r="C7" s="232" t="s">
        <v>129</v>
      </c>
      <c r="D7" s="210" t="s">
        <v>129</v>
      </c>
      <c r="E7" s="210" t="s">
        <v>124</v>
      </c>
      <c r="F7" s="213" t="s">
        <v>130</v>
      </c>
      <c r="G7" s="213" t="s">
        <v>131</v>
      </c>
      <c r="H7" s="213" t="s">
        <v>132</v>
      </c>
      <c r="I7" s="213" t="s">
        <v>133</v>
      </c>
      <c r="K7" s="216" t="s">
        <v>133</v>
      </c>
    </row>
    <row r="8" spans="1:12" x14ac:dyDescent="0.25">
      <c r="A8" s="215" t="str">
        <f>+LEFT(C8,$A$6)</f>
        <v>1</v>
      </c>
      <c r="B8" s="223">
        <f>+LEN(C8)</f>
        <v>1</v>
      </c>
      <c r="C8" s="224" t="s">
        <v>715</v>
      </c>
      <c r="D8" s="224" t="s">
        <v>715</v>
      </c>
      <c r="E8" s="224" t="s">
        <v>134</v>
      </c>
      <c r="F8" s="229">
        <v>2305641040696.29</v>
      </c>
      <c r="G8" s="229">
        <v>454253871924.51001</v>
      </c>
      <c r="H8" s="229">
        <v>572145779675.69995</v>
      </c>
      <c r="I8" s="229">
        <v>2187749132945.1001</v>
      </c>
      <c r="L8"/>
    </row>
    <row r="9" spans="1:12" x14ac:dyDescent="0.25">
      <c r="A9" s="215" t="str">
        <f t="shared" ref="A9:A72" si="0">+LEFT(C9,$A$6)</f>
        <v>1</v>
      </c>
      <c r="B9" s="226">
        <f t="shared" ref="B9:B72" si="1">+LEN(C9)</f>
        <v>2</v>
      </c>
      <c r="C9" s="227">
        <v>11</v>
      </c>
      <c r="D9" s="227" t="s">
        <v>716</v>
      </c>
      <c r="E9" s="227" t="s">
        <v>5</v>
      </c>
      <c r="F9" s="230">
        <v>100014913643.403</v>
      </c>
      <c r="G9" s="230">
        <v>13326154654.280001</v>
      </c>
      <c r="H9" s="230">
        <v>102408779740.99001</v>
      </c>
      <c r="I9" s="230">
        <v>10932288556.6936</v>
      </c>
      <c r="K9" s="217">
        <f>+ROUND(I9,0)</f>
        <v>10932288557</v>
      </c>
      <c r="L9" s="212">
        <f>+'ESF COMPAR'!E13</f>
        <v>10358575927.48</v>
      </c>
    </row>
    <row r="10" spans="1:12" x14ac:dyDescent="0.25">
      <c r="A10" s="215" t="str">
        <f t="shared" si="0"/>
        <v>1</v>
      </c>
      <c r="B10" s="215">
        <f t="shared" si="1"/>
        <v>4</v>
      </c>
      <c r="C10" s="206">
        <v>1105</v>
      </c>
      <c r="D10" s="206" t="s">
        <v>1379</v>
      </c>
      <c r="E10" s="206" t="s">
        <v>1380</v>
      </c>
      <c r="F10" s="214">
        <v>89909207</v>
      </c>
      <c r="G10" s="214">
        <v>2159175176</v>
      </c>
      <c r="H10" s="214">
        <v>2249084383</v>
      </c>
      <c r="I10" s="214">
        <v>0</v>
      </c>
      <c r="K10" s="217">
        <f>+ROUND(I10,0)</f>
        <v>0</v>
      </c>
      <c r="L10"/>
    </row>
    <row r="11" spans="1:12" x14ac:dyDescent="0.25">
      <c r="A11" s="215" t="str">
        <f t="shared" si="0"/>
        <v>1</v>
      </c>
      <c r="B11" s="215">
        <f t="shared" si="1"/>
        <v>6</v>
      </c>
      <c r="C11" s="206">
        <v>110502</v>
      </c>
      <c r="D11" s="206" t="s">
        <v>1381</v>
      </c>
      <c r="E11" s="206" t="s">
        <v>1382</v>
      </c>
      <c r="F11" s="214">
        <v>89909207</v>
      </c>
      <c r="G11" s="214">
        <v>2159175176</v>
      </c>
      <c r="H11" s="214">
        <v>2249084383</v>
      </c>
      <c r="I11" s="214">
        <v>0</v>
      </c>
      <c r="L11"/>
    </row>
    <row r="12" spans="1:12" x14ac:dyDescent="0.25">
      <c r="A12" s="215" t="str">
        <f t="shared" si="0"/>
        <v>1</v>
      </c>
      <c r="B12" s="215">
        <f t="shared" si="1"/>
        <v>9</v>
      </c>
      <c r="C12" s="206">
        <v>110502002</v>
      </c>
      <c r="D12" s="206" t="s">
        <v>1383</v>
      </c>
      <c r="E12" s="206" t="s">
        <v>135</v>
      </c>
      <c r="F12" s="214">
        <v>89909207</v>
      </c>
      <c r="G12" s="214">
        <v>2159175176</v>
      </c>
      <c r="H12" s="214">
        <v>2249084383</v>
      </c>
      <c r="I12" s="214">
        <v>0</v>
      </c>
      <c r="L12"/>
    </row>
    <row r="13" spans="1:12" x14ac:dyDescent="0.25">
      <c r="A13" s="215" t="str">
        <f t="shared" si="0"/>
        <v>1</v>
      </c>
      <c r="B13" s="215">
        <f t="shared" si="1"/>
        <v>4</v>
      </c>
      <c r="C13" s="206">
        <v>1110</v>
      </c>
      <c r="D13" s="206" t="s">
        <v>717</v>
      </c>
      <c r="E13" s="206" t="s">
        <v>7</v>
      </c>
      <c r="F13" s="214">
        <v>99908265334.403595</v>
      </c>
      <c r="G13" s="214">
        <v>11166979478.280001</v>
      </c>
      <c r="H13" s="214">
        <v>100142956255.99001</v>
      </c>
      <c r="I13" s="214">
        <v>10932288556.6936</v>
      </c>
      <c r="K13" s="217">
        <f>+ROUND(I13,0)</f>
        <v>10932288557</v>
      </c>
      <c r="L13"/>
    </row>
    <row r="14" spans="1:12" x14ac:dyDescent="0.25">
      <c r="A14" s="215" t="str">
        <f t="shared" si="0"/>
        <v>1</v>
      </c>
      <c r="B14" s="215">
        <f t="shared" si="1"/>
        <v>6</v>
      </c>
      <c r="C14" s="206">
        <v>111005</v>
      </c>
      <c r="D14" s="206" t="s">
        <v>718</v>
      </c>
      <c r="E14" s="206" t="s">
        <v>135</v>
      </c>
      <c r="F14" s="214">
        <v>96508989.403600007</v>
      </c>
      <c r="G14" s="214">
        <v>1350745145</v>
      </c>
      <c r="H14" s="214">
        <v>331396628.39999998</v>
      </c>
      <c r="I14" s="214">
        <v>1115857506.0035999</v>
      </c>
      <c r="L14"/>
    </row>
    <row r="15" spans="1:12" x14ac:dyDescent="0.25">
      <c r="A15" s="215" t="str">
        <f t="shared" si="0"/>
        <v>1</v>
      </c>
      <c r="B15" s="215">
        <f t="shared" si="1"/>
        <v>9</v>
      </c>
      <c r="C15" s="206">
        <v>111005001</v>
      </c>
      <c r="D15" s="206" t="s">
        <v>719</v>
      </c>
      <c r="E15" s="206" t="s">
        <v>135</v>
      </c>
      <c r="F15" s="214">
        <v>96508989.403600007</v>
      </c>
      <c r="G15" s="214">
        <v>1350745145</v>
      </c>
      <c r="H15" s="214">
        <v>331396628.39999998</v>
      </c>
      <c r="I15" s="214">
        <v>1115857506.0035999</v>
      </c>
      <c r="L15"/>
    </row>
    <row r="16" spans="1:12" x14ac:dyDescent="0.25">
      <c r="A16" s="215" t="str">
        <f t="shared" si="0"/>
        <v>1</v>
      </c>
      <c r="B16" s="215">
        <f t="shared" si="1"/>
        <v>6</v>
      </c>
      <c r="C16" s="206">
        <v>111006</v>
      </c>
      <c r="D16" s="206" t="s">
        <v>720</v>
      </c>
      <c r="E16" s="206" t="s">
        <v>721</v>
      </c>
      <c r="F16" s="214">
        <v>99811756345</v>
      </c>
      <c r="G16" s="214">
        <v>9816234333.2800007</v>
      </c>
      <c r="H16" s="214">
        <v>99811559627.589996</v>
      </c>
      <c r="I16" s="214">
        <v>9816431050.6900005</v>
      </c>
      <c r="L16"/>
    </row>
    <row r="17" spans="1:12" x14ac:dyDescent="0.25">
      <c r="A17" s="215" t="str">
        <f t="shared" si="0"/>
        <v>1</v>
      </c>
      <c r="B17" s="215">
        <f t="shared" si="1"/>
        <v>9</v>
      </c>
      <c r="C17" s="206">
        <v>111006001</v>
      </c>
      <c r="D17" s="206" t="s">
        <v>722</v>
      </c>
      <c r="E17" s="206" t="s">
        <v>721</v>
      </c>
      <c r="F17" s="214">
        <v>99811756345</v>
      </c>
      <c r="G17" s="214">
        <v>9816234333.2800007</v>
      </c>
      <c r="H17" s="214">
        <v>99811559627.589996</v>
      </c>
      <c r="I17" s="214">
        <v>9816431050.6900005</v>
      </c>
      <c r="L17"/>
    </row>
    <row r="18" spans="1:12" x14ac:dyDescent="0.25">
      <c r="A18" s="215" t="str">
        <f t="shared" si="0"/>
        <v>1</v>
      </c>
      <c r="B18" s="215">
        <f t="shared" si="1"/>
        <v>4</v>
      </c>
      <c r="C18" s="206">
        <v>1132</v>
      </c>
      <c r="D18" s="206" t="s">
        <v>723</v>
      </c>
      <c r="E18" s="206" t="s">
        <v>724</v>
      </c>
      <c r="F18" s="214">
        <v>16739102</v>
      </c>
      <c r="G18" s="214">
        <v>0</v>
      </c>
      <c r="H18" s="214">
        <v>16739102</v>
      </c>
      <c r="I18" s="214">
        <v>0</v>
      </c>
      <c r="K18" s="217">
        <f>+ROUND(I18,0)</f>
        <v>0</v>
      </c>
      <c r="L18"/>
    </row>
    <row r="19" spans="1:12" x14ac:dyDescent="0.25">
      <c r="A19" s="215" t="str">
        <f t="shared" si="0"/>
        <v>1</v>
      </c>
      <c r="B19" s="215">
        <f t="shared" si="1"/>
        <v>6</v>
      </c>
      <c r="C19" s="206">
        <v>113210</v>
      </c>
      <c r="D19" s="206" t="s">
        <v>725</v>
      </c>
      <c r="E19" s="206" t="s">
        <v>726</v>
      </c>
      <c r="F19" s="214">
        <v>16739102</v>
      </c>
      <c r="G19" s="214">
        <v>0</v>
      </c>
      <c r="H19" s="214">
        <v>16739102</v>
      </c>
      <c r="I19" s="214">
        <v>0</v>
      </c>
      <c r="L19"/>
    </row>
    <row r="20" spans="1:12" x14ac:dyDescent="0.25">
      <c r="A20" s="215" t="str">
        <f t="shared" si="0"/>
        <v>1</v>
      </c>
      <c r="B20" s="215">
        <f t="shared" si="1"/>
        <v>9</v>
      </c>
      <c r="C20" s="206">
        <v>113210001</v>
      </c>
      <c r="D20" s="206" t="s">
        <v>727</v>
      </c>
      <c r="E20" s="206" t="s">
        <v>135</v>
      </c>
      <c r="F20" s="214">
        <v>16739102</v>
      </c>
      <c r="G20" s="214">
        <v>0</v>
      </c>
      <c r="H20" s="214">
        <v>16739102</v>
      </c>
      <c r="I20" s="214">
        <v>0</v>
      </c>
      <c r="L20"/>
    </row>
    <row r="21" spans="1:12" x14ac:dyDescent="0.25">
      <c r="A21" s="215" t="str">
        <f t="shared" si="0"/>
        <v>1</v>
      </c>
      <c r="B21" s="226">
        <f t="shared" si="1"/>
        <v>2</v>
      </c>
      <c r="C21" s="227">
        <v>13</v>
      </c>
      <c r="D21" s="227" t="s">
        <v>728</v>
      </c>
      <c r="E21" s="227" t="s">
        <v>12</v>
      </c>
      <c r="F21" s="230">
        <v>867467313297.90002</v>
      </c>
      <c r="G21" s="230">
        <v>33522997409.439999</v>
      </c>
      <c r="H21" s="230">
        <v>136515902773.60001</v>
      </c>
      <c r="I21" s="230">
        <v>764474407933.73999</v>
      </c>
      <c r="K21" s="217">
        <f t="shared" ref="K21:K22" si="2">+ROUND(I21,0)</f>
        <v>764474407934</v>
      </c>
      <c r="L21" s="212">
        <f>+'ESF COMPAR'!E17</f>
        <v>693018359311.39001</v>
      </c>
    </row>
    <row r="22" spans="1:12" ht="30" x14ac:dyDescent="0.25">
      <c r="A22" s="215" t="str">
        <f t="shared" si="0"/>
        <v>1</v>
      </c>
      <c r="B22" s="215">
        <f t="shared" si="1"/>
        <v>4</v>
      </c>
      <c r="C22" s="206">
        <v>1311</v>
      </c>
      <c r="D22" s="206" t="s">
        <v>729</v>
      </c>
      <c r="E22" s="206" t="s">
        <v>730</v>
      </c>
      <c r="F22" s="214">
        <v>1383130564</v>
      </c>
      <c r="G22" s="214">
        <v>21142479030</v>
      </c>
      <c r="H22" s="214">
        <v>11465747719</v>
      </c>
      <c r="I22" s="214">
        <v>11059861875</v>
      </c>
      <c r="K22" s="217">
        <f t="shared" si="2"/>
        <v>11059861875</v>
      </c>
      <c r="L22"/>
    </row>
    <row r="23" spans="1:12" x14ac:dyDescent="0.25">
      <c r="A23" s="215" t="str">
        <f t="shared" si="0"/>
        <v>1</v>
      </c>
      <c r="B23" s="215">
        <f t="shared" si="1"/>
        <v>6</v>
      </c>
      <c r="C23" s="206">
        <v>131102</v>
      </c>
      <c r="D23" s="206" t="s">
        <v>1384</v>
      </c>
      <c r="E23" s="206" t="s">
        <v>226</v>
      </c>
      <c r="F23" s="214">
        <v>0</v>
      </c>
      <c r="G23" s="214">
        <v>16739102</v>
      </c>
      <c r="H23" s="214">
        <v>16739102</v>
      </c>
      <c r="I23" s="214">
        <v>0</v>
      </c>
      <c r="L23"/>
    </row>
    <row r="24" spans="1:12" x14ac:dyDescent="0.25">
      <c r="A24" s="215" t="str">
        <f t="shared" si="0"/>
        <v>1</v>
      </c>
      <c r="B24" s="215">
        <f t="shared" si="1"/>
        <v>9</v>
      </c>
      <c r="C24" s="206">
        <v>131102003</v>
      </c>
      <c r="D24" s="206" t="s">
        <v>1385</v>
      </c>
      <c r="E24" s="206" t="s">
        <v>1059</v>
      </c>
      <c r="F24" s="214">
        <v>0</v>
      </c>
      <c r="G24" s="214">
        <v>16739102</v>
      </c>
      <c r="H24" s="214">
        <v>16739102</v>
      </c>
      <c r="I24" s="214">
        <v>0</v>
      </c>
      <c r="L24"/>
    </row>
    <row r="25" spans="1:12" x14ac:dyDescent="0.25">
      <c r="A25" s="215" t="str">
        <f t="shared" si="0"/>
        <v>1</v>
      </c>
      <c r="B25" s="215">
        <f t="shared" si="1"/>
        <v>6</v>
      </c>
      <c r="C25" s="206">
        <v>131103</v>
      </c>
      <c r="D25" s="206" t="s">
        <v>1386</v>
      </c>
      <c r="E25" s="206" t="s">
        <v>1387</v>
      </c>
      <c r="F25" s="214">
        <v>313346</v>
      </c>
      <c r="G25" s="214">
        <v>78722269</v>
      </c>
      <c r="H25" s="214">
        <v>78722269</v>
      </c>
      <c r="I25" s="214">
        <v>313346</v>
      </c>
      <c r="L25"/>
    </row>
    <row r="26" spans="1:12" x14ac:dyDescent="0.25">
      <c r="A26" s="215" t="str">
        <f t="shared" si="0"/>
        <v>1</v>
      </c>
      <c r="B26" s="215">
        <f t="shared" si="1"/>
        <v>9</v>
      </c>
      <c r="C26" s="206">
        <v>131103001</v>
      </c>
      <c r="D26" s="206" t="s">
        <v>1388</v>
      </c>
      <c r="E26" s="206" t="s">
        <v>1387</v>
      </c>
      <c r="F26" s="214">
        <v>313346</v>
      </c>
      <c r="G26" s="214">
        <v>78722269</v>
      </c>
      <c r="H26" s="214">
        <v>78722269</v>
      </c>
      <c r="I26" s="214">
        <v>313346</v>
      </c>
      <c r="L26"/>
    </row>
    <row r="27" spans="1:12" x14ac:dyDescent="0.25">
      <c r="A27" s="215" t="str">
        <f t="shared" si="0"/>
        <v>1</v>
      </c>
      <c r="B27" s="215">
        <f t="shared" si="1"/>
        <v>6</v>
      </c>
      <c r="C27" s="206">
        <v>131127</v>
      </c>
      <c r="D27" s="206" t="s">
        <v>731</v>
      </c>
      <c r="E27" s="206" t="s">
        <v>732</v>
      </c>
      <c r="F27" s="214">
        <v>1382817218</v>
      </c>
      <c r="G27" s="214">
        <v>21047017659</v>
      </c>
      <c r="H27" s="214">
        <v>11370286348</v>
      </c>
      <c r="I27" s="214">
        <v>11059548529</v>
      </c>
      <c r="L27"/>
    </row>
    <row r="28" spans="1:12" x14ac:dyDescent="0.25">
      <c r="A28" s="215" t="str">
        <f t="shared" si="0"/>
        <v>1</v>
      </c>
      <c r="B28" s="215">
        <f t="shared" si="1"/>
        <v>9</v>
      </c>
      <c r="C28" s="206">
        <v>131127001</v>
      </c>
      <c r="D28" s="206" t="s">
        <v>733</v>
      </c>
      <c r="E28" s="206" t="s">
        <v>732</v>
      </c>
      <c r="F28" s="214">
        <v>1382817218</v>
      </c>
      <c r="G28" s="214">
        <v>21047017659</v>
      </c>
      <c r="H28" s="214">
        <v>11370286348</v>
      </c>
      <c r="I28" s="214">
        <v>11059548529</v>
      </c>
      <c r="L28"/>
    </row>
    <row r="29" spans="1:12" x14ac:dyDescent="0.25">
      <c r="A29" s="215" t="str">
        <f t="shared" si="0"/>
        <v>1</v>
      </c>
      <c r="B29" s="215">
        <f t="shared" si="1"/>
        <v>4</v>
      </c>
      <c r="C29" s="206">
        <v>1337</v>
      </c>
      <c r="D29" s="206" t="s">
        <v>734</v>
      </c>
      <c r="E29" s="206" t="s">
        <v>136</v>
      </c>
      <c r="F29" s="214">
        <v>860876187421.08997</v>
      </c>
      <c r="G29" s="214">
        <v>12065467559.440001</v>
      </c>
      <c r="H29" s="214">
        <v>120204756866.78999</v>
      </c>
      <c r="I29" s="214">
        <v>752736898113.73999</v>
      </c>
      <c r="K29" s="217">
        <f>+ROUND(I29,0)</f>
        <v>752736898114</v>
      </c>
      <c r="L29"/>
    </row>
    <row r="30" spans="1:12" x14ac:dyDescent="0.25">
      <c r="A30" s="215" t="str">
        <f t="shared" si="0"/>
        <v>1</v>
      </c>
      <c r="B30" s="215">
        <f t="shared" si="1"/>
        <v>6</v>
      </c>
      <c r="C30" s="206">
        <v>133702</v>
      </c>
      <c r="D30" s="206" t="s">
        <v>735</v>
      </c>
      <c r="E30" s="206" t="s">
        <v>736</v>
      </c>
      <c r="F30" s="214">
        <v>860876187421.08997</v>
      </c>
      <c r="G30" s="214">
        <v>12065467559.440001</v>
      </c>
      <c r="H30" s="214">
        <v>120204756866.78999</v>
      </c>
      <c r="I30" s="214">
        <v>752736898113.73999</v>
      </c>
      <c r="L30"/>
    </row>
    <row r="31" spans="1:12" x14ac:dyDescent="0.25">
      <c r="A31" s="215" t="str">
        <f t="shared" si="0"/>
        <v>1</v>
      </c>
      <c r="B31" s="215">
        <f t="shared" si="1"/>
        <v>9</v>
      </c>
      <c r="C31" s="206">
        <v>133702001</v>
      </c>
      <c r="D31" s="206" t="s">
        <v>737</v>
      </c>
      <c r="E31" s="206" t="s">
        <v>736</v>
      </c>
      <c r="F31" s="214">
        <v>860876187421.08997</v>
      </c>
      <c r="G31" s="214">
        <v>12065467559.440001</v>
      </c>
      <c r="H31" s="214">
        <v>120204756866.78999</v>
      </c>
      <c r="I31" s="214">
        <v>752736898113.73999</v>
      </c>
      <c r="L31"/>
    </row>
    <row r="32" spans="1:12" ht="45" x14ac:dyDescent="0.25">
      <c r="A32" s="215" t="str">
        <f t="shared" si="0"/>
        <v>1</v>
      </c>
      <c r="B32" s="215">
        <f t="shared" si="1"/>
        <v>4</v>
      </c>
      <c r="C32" s="206">
        <v>1338</v>
      </c>
      <c r="D32" s="206" t="s">
        <v>738</v>
      </c>
      <c r="E32" s="206" t="s">
        <v>739</v>
      </c>
      <c r="F32" s="214">
        <v>551351240</v>
      </c>
      <c r="G32" s="214">
        <v>24077836</v>
      </c>
      <c r="H32" s="214">
        <v>0</v>
      </c>
      <c r="I32" s="214">
        <v>575429076</v>
      </c>
      <c r="K32" s="217">
        <f>+ROUND(I32,0)</f>
        <v>575429076</v>
      </c>
      <c r="L32"/>
    </row>
    <row r="33" spans="1:12" x14ac:dyDescent="0.25">
      <c r="A33" s="215" t="str">
        <f t="shared" si="0"/>
        <v>1</v>
      </c>
      <c r="B33" s="215">
        <f t="shared" si="1"/>
        <v>6</v>
      </c>
      <c r="C33" s="206">
        <v>133801</v>
      </c>
      <c r="D33" s="206" t="s">
        <v>740</v>
      </c>
      <c r="E33" s="206" t="s">
        <v>193</v>
      </c>
      <c r="F33" s="214">
        <v>551351240</v>
      </c>
      <c r="G33" s="214">
        <v>24077836</v>
      </c>
      <c r="H33" s="214">
        <v>0</v>
      </c>
      <c r="I33" s="214">
        <v>575429076</v>
      </c>
      <c r="L33"/>
    </row>
    <row r="34" spans="1:12" x14ac:dyDescent="0.25">
      <c r="A34" s="215" t="str">
        <f t="shared" si="0"/>
        <v>1</v>
      </c>
      <c r="B34" s="215">
        <f t="shared" si="1"/>
        <v>9</v>
      </c>
      <c r="C34" s="206">
        <v>133801001</v>
      </c>
      <c r="D34" s="206" t="s">
        <v>741</v>
      </c>
      <c r="E34" s="206" t="s">
        <v>193</v>
      </c>
      <c r="F34" s="214">
        <v>551351240</v>
      </c>
      <c r="G34" s="214">
        <v>24077836</v>
      </c>
      <c r="H34" s="214">
        <v>0</v>
      </c>
      <c r="I34" s="214">
        <v>575429076</v>
      </c>
      <c r="L34"/>
    </row>
    <row r="35" spans="1:12" x14ac:dyDescent="0.25">
      <c r="A35" s="215" t="str">
        <f t="shared" si="0"/>
        <v>1</v>
      </c>
      <c r="B35" s="215">
        <f t="shared" si="1"/>
        <v>4</v>
      </c>
      <c r="C35" s="206">
        <v>1384</v>
      </c>
      <c r="D35" s="206" t="s">
        <v>742</v>
      </c>
      <c r="E35" s="206" t="s">
        <v>14</v>
      </c>
      <c r="F35" s="214">
        <v>4657300297.8100004</v>
      </c>
      <c r="G35" s="214">
        <v>290972984</v>
      </c>
      <c r="H35" s="214">
        <v>4845398187.8100004</v>
      </c>
      <c r="I35" s="214">
        <v>102875094</v>
      </c>
      <c r="K35" s="217">
        <f>+ROUND(I35,0)</f>
        <v>102875094</v>
      </c>
      <c r="L35"/>
    </row>
    <row r="36" spans="1:12" x14ac:dyDescent="0.25">
      <c r="A36" s="215" t="str">
        <f t="shared" si="0"/>
        <v>1</v>
      </c>
      <c r="B36" s="215">
        <f t="shared" si="1"/>
        <v>6</v>
      </c>
      <c r="C36" s="206">
        <v>138408</v>
      </c>
      <c r="D36" s="206" t="s">
        <v>743</v>
      </c>
      <c r="E36" s="206" t="s">
        <v>744</v>
      </c>
      <c r="F36" s="214">
        <v>0</v>
      </c>
      <c r="G36" s="214">
        <v>69292271</v>
      </c>
      <c r="H36" s="214">
        <v>69292271</v>
      </c>
      <c r="I36" s="214">
        <v>0</v>
      </c>
      <c r="L36"/>
    </row>
    <row r="37" spans="1:12" x14ac:dyDescent="0.25">
      <c r="A37" s="215" t="str">
        <f t="shared" si="0"/>
        <v>1</v>
      </c>
      <c r="B37" s="215">
        <f t="shared" si="1"/>
        <v>9</v>
      </c>
      <c r="C37" s="206">
        <v>138408001</v>
      </c>
      <c r="D37" s="206" t="s">
        <v>745</v>
      </c>
      <c r="E37" s="206" t="s">
        <v>744</v>
      </c>
      <c r="F37" s="214">
        <v>0</v>
      </c>
      <c r="G37" s="214">
        <v>69292271</v>
      </c>
      <c r="H37" s="214">
        <v>69292271</v>
      </c>
      <c r="I37" s="214">
        <v>0</v>
      </c>
      <c r="L37"/>
    </row>
    <row r="38" spans="1:12" x14ac:dyDescent="0.25">
      <c r="A38" s="215" t="str">
        <f t="shared" si="0"/>
        <v>1</v>
      </c>
      <c r="B38" s="215">
        <f t="shared" si="1"/>
        <v>6</v>
      </c>
      <c r="C38" s="206">
        <v>138421</v>
      </c>
      <c r="D38" s="206" t="s">
        <v>1389</v>
      </c>
      <c r="E38" s="206" t="s">
        <v>1095</v>
      </c>
      <c r="F38" s="214">
        <v>0</v>
      </c>
      <c r="G38" s="214">
        <v>3000000</v>
      </c>
      <c r="H38" s="214">
        <v>3000000</v>
      </c>
      <c r="I38" s="214">
        <v>0</v>
      </c>
      <c r="L38"/>
    </row>
    <row r="39" spans="1:12" x14ac:dyDescent="0.25">
      <c r="A39" s="215" t="str">
        <f t="shared" si="0"/>
        <v>1</v>
      </c>
      <c r="B39" s="215">
        <f t="shared" si="1"/>
        <v>9</v>
      </c>
      <c r="C39" s="206">
        <v>138421001</v>
      </c>
      <c r="D39" s="206" t="s">
        <v>1390</v>
      </c>
      <c r="E39" s="206" t="s">
        <v>1095</v>
      </c>
      <c r="F39" s="214">
        <v>0</v>
      </c>
      <c r="G39" s="214">
        <v>3000000</v>
      </c>
      <c r="H39" s="214">
        <v>3000000</v>
      </c>
      <c r="I39" s="214">
        <v>0</v>
      </c>
      <c r="L39"/>
    </row>
    <row r="40" spans="1:12" x14ac:dyDescent="0.25">
      <c r="A40" s="215" t="str">
        <f t="shared" si="0"/>
        <v>1</v>
      </c>
      <c r="B40" s="215">
        <f t="shared" si="1"/>
        <v>6</v>
      </c>
      <c r="C40" s="206">
        <v>138426</v>
      </c>
      <c r="D40" s="206" t="s">
        <v>746</v>
      </c>
      <c r="E40" s="206" t="s">
        <v>138</v>
      </c>
      <c r="F40" s="214">
        <v>93515074</v>
      </c>
      <c r="G40" s="214">
        <v>199875513</v>
      </c>
      <c r="H40" s="214">
        <v>207879948</v>
      </c>
      <c r="I40" s="214">
        <v>85510639</v>
      </c>
      <c r="L40"/>
    </row>
    <row r="41" spans="1:12" x14ac:dyDescent="0.25">
      <c r="A41" s="215" t="str">
        <f t="shared" si="0"/>
        <v>1</v>
      </c>
      <c r="B41" s="215">
        <f t="shared" si="1"/>
        <v>9</v>
      </c>
      <c r="C41" s="206">
        <v>138426001</v>
      </c>
      <c r="D41" s="206" t="s">
        <v>747</v>
      </c>
      <c r="E41" s="206" t="s">
        <v>138</v>
      </c>
      <c r="F41" s="214">
        <v>93515074</v>
      </c>
      <c r="G41" s="214">
        <v>199875513</v>
      </c>
      <c r="H41" s="214">
        <v>207879948</v>
      </c>
      <c r="I41" s="214">
        <v>85510639</v>
      </c>
      <c r="L41"/>
    </row>
    <row r="42" spans="1:12" x14ac:dyDescent="0.25">
      <c r="A42" s="215" t="str">
        <f t="shared" si="0"/>
        <v>1</v>
      </c>
      <c r="B42" s="215">
        <f t="shared" si="1"/>
        <v>6</v>
      </c>
      <c r="C42" s="206">
        <v>138427</v>
      </c>
      <c r="D42" s="206" t="s">
        <v>748</v>
      </c>
      <c r="E42" s="206" t="s">
        <v>139</v>
      </c>
      <c r="F42" s="214">
        <v>9543455</v>
      </c>
      <c r="G42" s="214">
        <v>0</v>
      </c>
      <c r="H42" s="214">
        <v>0</v>
      </c>
      <c r="I42" s="214">
        <v>9543455</v>
      </c>
      <c r="L42"/>
    </row>
    <row r="43" spans="1:12" x14ac:dyDescent="0.25">
      <c r="A43" s="215" t="str">
        <f t="shared" si="0"/>
        <v>1</v>
      </c>
      <c r="B43" s="215">
        <f t="shared" si="1"/>
        <v>9</v>
      </c>
      <c r="C43" s="206">
        <v>138427001</v>
      </c>
      <c r="D43" s="206" t="s">
        <v>749</v>
      </c>
      <c r="E43" s="206" t="s">
        <v>139</v>
      </c>
      <c r="F43" s="214">
        <v>9543455</v>
      </c>
      <c r="G43" s="214">
        <v>0</v>
      </c>
      <c r="H43" s="214">
        <v>0</v>
      </c>
      <c r="I43" s="214">
        <v>9543455</v>
      </c>
      <c r="L43"/>
    </row>
    <row r="44" spans="1:12" x14ac:dyDescent="0.25">
      <c r="A44" s="215" t="str">
        <f t="shared" si="0"/>
        <v>1</v>
      </c>
      <c r="B44" s="215">
        <f t="shared" si="1"/>
        <v>6</v>
      </c>
      <c r="C44" s="206">
        <v>138455</v>
      </c>
      <c r="D44" s="206" t="s">
        <v>750</v>
      </c>
      <c r="E44" s="206" t="s">
        <v>141</v>
      </c>
      <c r="F44" s="214">
        <v>0</v>
      </c>
      <c r="G44" s="214">
        <v>18805200</v>
      </c>
      <c r="H44" s="214">
        <v>18805200</v>
      </c>
      <c r="I44" s="214">
        <v>0</v>
      </c>
      <c r="L44"/>
    </row>
    <row r="45" spans="1:12" x14ac:dyDescent="0.25">
      <c r="A45" s="215" t="str">
        <f t="shared" si="0"/>
        <v>1</v>
      </c>
      <c r="B45" s="215">
        <f t="shared" si="1"/>
        <v>9</v>
      </c>
      <c r="C45" s="206">
        <v>138455001</v>
      </c>
      <c r="D45" s="206" t="s">
        <v>751</v>
      </c>
      <c r="E45" s="206" t="s">
        <v>141</v>
      </c>
      <c r="F45" s="214">
        <v>0</v>
      </c>
      <c r="G45" s="214">
        <v>18805200</v>
      </c>
      <c r="H45" s="214">
        <v>18805200</v>
      </c>
      <c r="I45" s="214">
        <v>0</v>
      </c>
      <c r="L45"/>
    </row>
    <row r="46" spans="1:12" x14ac:dyDescent="0.25">
      <c r="A46" s="215" t="str">
        <f t="shared" si="0"/>
        <v>1</v>
      </c>
      <c r="B46" s="215">
        <f t="shared" si="1"/>
        <v>6</v>
      </c>
      <c r="C46" s="206">
        <v>138490</v>
      </c>
      <c r="D46" s="206" t="s">
        <v>755</v>
      </c>
      <c r="E46" s="206" t="s">
        <v>142</v>
      </c>
      <c r="F46" s="214">
        <v>4554241768.8100004</v>
      </c>
      <c r="G46" s="214">
        <v>0</v>
      </c>
      <c r="H46" s="214">
        <v>4546420768.8100004</v>
      </c>
      <c r="I46" s="214">
        <v>7821000</v>
      </c>
      <c r="L46"/>
    </row>
    <row r="47" spans="1:12" x14ac:dyDescent="0.25">
      <c r="A47" s="215" t="str">
        <f t="shared" si="0"/>
        <v>1</v>
      </c>
      <c r="B47" s="215">
        <f t="shared" si="1"/>
        <v>9</v>
      </c>
      <c r="C47" s="206">
        <v>138490001</v>
      </c>
      <c r="D47" s="206" t="s">
        <v>756</v>
      </c>
      <c r="E47" s="206" t="s">
        <v>142</v>
      </c>
      <c r="F47" s="214">
        <v>4554241768.8100004</v>
      </c>
      <c r="G47" s="214">
        <v>0</v>
      </c>
      <c r="H47" s="214">
        <v>4546420768.8100004</v>
      </c>
      <c r="I47" s="214">
        <v>7821000</v>
      </c>
      <c r="L47"/>
    </row>
    <row r="48" spans="1:12" ht="30" x14ac:dyDescent="0.25">
      <c r="A48" s="215" t="str">
        <f t="shared" si="0"/>
        <v>1</v>
      </c>
      <c r="B48" s="215">
        <f t="shared" si="1"/>
        <v>4</v>
      </c>
      <c r="C48" s="206">
        <v>1386</v>
      </c>
      <c r="D48" s="206" t="s">
        <v>757</v>
      </c>
      <c r="E48" s="206" t="s">
        <v>16</v>
      </c>
      <c r="F48" s="214">
        <v>-656225</v>
      </c>
      <c r="G48" s="214">
        <v>0</v>
      </c>
      <c r="H48" s="214">
        <v>0</v>
      </c>
      <c r="I48" s="214">
        <v>-656225</v>
      </c>
      <c r="K48" s="217">
        <f>+ROUND(I48,0)</f>
        <v>-656225</v>
      </c>
      <c r="L48"/>
    </row>
    <row r="49" spans="1:12" x14ac:dyDescent="0.25">
      <c r="A49" s="215" t="str">
        <f t="shared" si="0"/>
        <v>1</v>
      </c>
      <c r="B49" s="215">
        <f t="shared" si="1"/>
        <v>6</v>
      </c>
      <c r="C49" s="206">
        <v>138690</v>
      </c>
      <c r="D49" s="206" t="s">
        <v>758</v>
      </c>
      <c r="E49" s="206" t="s">
        <v>142</v>
      </c>
      <c r="F49" s="214">
        <v>-656225</v>
      </c>
      <c r="G49" s="214">
        <v>0</v>
      </c>
      <c r="H49" s="214">
        <v>0</v>
      </c>
      <c r="I49" s="214">
        <v>-656225</v>
      </c>
      <c r="L49"/>
    </row>
    <row r="50" spans="1:12" x14ac:dyDescent="0.25">
      <c r="A50" s="215" t="str">
        <f t="shared" si="0"/>
        <v>1</v>
      </c>
      <c r="B50" s="215">
        <f t="shared" si="1"/>
        <v>9</v>
      </c>
      <c r="C50" s="206">
        <v>138690001</v>
      </c>
      <c r="D50" s="206" t="s">
        <v>759</v>
      </c>
      <c r="E50" s="206" t="s">
        <v>142</v>
      </c>
      <c r="F50" s="214">
        <v>-656225</v>
      </c>
      <c r="G50" s="214">
        <v>0</v>
      </c>
      <c r="H50" s="214">
        <v>0</v>
      </c>
      <c r="I50" s="214">
        <v>-656225</v>
      </c>
      <c r="L50"/>
    </row>
    <row r="51" spans="1:12" x14ac:dyDescent="0.25">
      <c r="A51" s="215" t="str">
        <f t="shared" si="0"/>
        <v>1</v>
      </c>
      <c r="B51" s="226">
        <f t="shared" si="1"/>
        <v>2</v>
      </c>
      <c r="C51" s="227">
        <v>16</v>
      </c>
      <c r="D51" s="227" t="s">
        <v>760</v>
      </c>
      <c r="E51" s="227" t="s">
        <v>22</v>
      </c>
      <c r="F51" s="230">
        <v>28293204265.889999</v>
      </c>
      <c r="G51" s="230">
        <v>5545672430.3599997</v>
      </c>
      <c r="H51" s="230">
        <v>6927012990.1800003</v>
      </c>
      <c r="I51" s="230">
        <v>26911863706.07</v>
      </c>
      <c r="K51" s="217">
        <f t="shared" ref="K51:K52" si="3">+ROUND(I51,0)</f>
        <v>26911863706</v>
      </c>
      <c r="L51" s="212">
        <f>+'ESF COMPAR'!E32</f>
        <v>26402884566.619995</v>
      </c>
    </row>
    <row r="52" spans="1:12" x14ac:dyDescent="0.25">
      <c r="A52" s="215" t="str">
        <f t="shared" si="0"/>
        <v>1</v>
      </c>
      <c r="B52" s="215">
        <f t="shared" si="1"/>
        <v>4</v>
      </c>
      <c r="C52" s="206">
        <v>1605</v>
      </c>
      <c r="D52" s="206" t="s">
        <v>761</v>
      </c>
      <c r="E52" s="206" t="s">
        <v>762</v>
      </c>
      <c r="F52" s="214">
        <v>1685009466.2</v>
      </c>
      <c r="G52" s="214">
        <v>0</v>
      </c>
      <c r="H52" s="214">
        <v>0</v>
      </c>
      <c r="I52" s="214">
        <v>1685009466.2</v>
      </c>
      <c r="K52" s="217">
        <f t="shared" si="3"/>
        <v>1685009466</v>
      </c>
      <c r="L52"/>
    </row>
    <row r="53" spans="1:12" x14ac:dyDescent="0.25">
      <c r="A53" s="215" t="str">
        <f t="shared" si="0"/>
        <v>1</v>
      </c>
      <c r="B53" s="215">
        <f t="shared" si="1"/>
        <v>6</v>
      </c>
      <c r="C53" s="206">
        <v>160501</v>
      </c>
      <c r="D53" s="206" t="s">
        <v>763</v>
      </c>
      <c r="E53" s="206" t="s">
        <v>764</v>
      </c>
      <c r="F53" s="214">
        <v>1685009466.2</v>
      </c>
      <c r="G53" s="214">
        <v>0</v>
      </c>
      <c r="H53" s="214">
        <v>0</v>
      </c>
      <c r="I53" s="214">
        <v>1685009466.2</v>
      </c>
      <c r="L53"/>
    </row>
    <row r="54" spans="1:12" x14ac:dyDescent="0.25">
      <c r="A54" s="215" t="str">
        <f t="shared" si="0"/>
        <v>1</v>
      </c>
      <c r="B54" s="215">
        <f t="shared" si="1"/>
        <v>9</v>
      </c>
      <c r="C54" s="206">
        <v>160501001</v>
      </c>
      <c r="D54" s="206" t="s">
        <v>765</v>
      </c>
      <c r="E54" s="206" t="s">
        <v>764</v>
      </c>
      <c r="F54" s="214">
        <v>1685009466.2</v>
      </c>
      <c r="G54" s="214">
        <v>0</v>
      </c>
      <c r="H54" s="214">
        <v>0</v>
      </c>
      <c r="I54" s="214">
        <v>1685009466.2</v>
      </c>
      <c r="L54"/>
    </row>
    <row r="55" spans="1:12" x14ac:dyDescent="0.25">
      <c r="A55" s="215" t="str">
        <f t="shared" si="0"/>
        <v>1</v>
      </c>
      <c r="B55" s="215">
        <f t="shared" si="1"/>
        <v>4</v>
      </c>
      <c r="C55" s="206">
        <v>1635</v>
      </c>
      <c r="D55" s="206" t="s">
        <v>766</v>
      </c>
      <c r="E55" s="206" t="s">
        <v>24</v>
      </c>
      <c r="F55" s="214">
        <v>6413848.1799999997</v>
      </c>
      <c r="G55" s="214">
        <v>1555417501</v>
      </c>
      <c r="H55" s="214">
        <v>1561831349.1800001</v>
      </c>
      <c r="I55" s="214">
        <v>0</v>
      </c>
      <c r="K55" s="217">
        <f>+ROUND(I55,0)</f>
        <v>0</v>
      </c>
      <c r="L55"/>
    </row>
    <row r="56" spans="1:12" x14ac:dyDescent="0.25">
      <c r="A56" s="215" t="str">
        <f t="shared" si="0"/>
        <v>1</v>
      </c>
      <c r="B56" s="215">
        <f t="shared" si="1"/>
        <v>6</v>
      </c>
      <c r="C56" s="206">
        <v>163501</v>
      </c>
      <c r="D56" s="206" t="s">
        <v>767</v>
      </c>
      <c r="E56" s="206" t="s">
        <v>146</v>
      </c>
      <c r="F56" s="214">
        <v>2231131</v>
      </c>
      <c r="G56" s="214">
        <v>0</v>
      </c>
      <c r="H56" s="214">
        <v>2231131</v>
      </c>
      <c r="I56" s="214">
        <v>0</v>
      </c>
      <c r="L56"/>
    </row>
    <row r="57" spans="1:12" x14ac:dyDescent="0.25">
      <c r="A57" s="215" t="str">
        <f t="shared" si="0"/>
        <v>1</v>
      </c>
      <c r="B57" s="215">
        <f t="shared" si="1"/>
        <v>9</v>
      </c>
      <c r="C57" s="206">
        <v>163501012</v>
      </c>
      <c r="D57" s="206" t="s">
        <v>768</v>
      </c>
      <c r="E57" s="206" t="s">
        <v>147</v>
      </c>
      <c r="F57" s="214">
        <v>2231131</v>
      </c>
      <c r="G57" s="214">
        <v>0</v>
      </c>
      <c r="H57" s="214">
        <v>2231131</v>
      </c>
      <c r="I57" s="214">
        <v>0</v>
      </c>
      <c r="L57"/>
    </row>
    <row r="58" spans="1:12" x14ac:dyDescent="0.25">
      <c r="A58" s="215" t="str">
        <f t="shared" si="0"/>
        <v>1</v>
      </c>
      <c r="B58" s="215">
        <f t="shared" si="1"/>
        <v>6</v>
      </c>
      <c r="C58" s="206">
        <v>163504</v>
      </c>
      <c r="D58" s="206" t="s">
        <v>771</v>
      </c>
      <c r="E58" s="206" t="s">
        <v>143</v>
      </c>
      <c r="F58" s="214">
        <v>4182717.18</v>
      </c>
      <c r="G58" s="214">
        <v>1555417501</v>
      </c>
      <c r="H58" s="214">
        <v>1559600218.1800001</v>
      </c>
      <c r="I58" s="214">
        <v>0</v>
      </c>
      <c r="L58"/>
    </row>
    <row r="59" spans="1:12" x14ac:dyDescent="0.25">
      <c r="A59" s="215" t="str">
        <f t="shared" si="0"/>
        <v>1</v>
      </c>
      <c r="B59" s="215">
        <f t="shared" si="1"/>
        <v>9</v>
      </c>
      <c r="C59" s="206">
        <v>163504001</v>
      </c>
      <c r="D59" s="206" t="s">
        <v>1391</v>
      </c>
      <c r="E59" s="206" t="s">
        <v>144</v>
      </c>
      <c r="F59" s="214">
        <v>0</v>
      </c>
      <c r="G59" s="214">
        <v>1555417501</v>
      </c>
      <c r="H59" s="214">
        <v>1555417501</v>
      </c>
      <c r="I59" s="214">
        <v>0</v>
      </c>
      <c r="L59"/>
    </row>
    <row r="60" spans="1:12" x14ac:dyDescent="0.25">
      <c r="A60" s="215" t="str">
        <f t="shared" si="0"/>
        <v>1</v>
      </c>
      <c r="B60" s="215">
        <f t="shared" si="1"/>
        <v>9</v>
      </c>
      <c r="C60" s="206">
        <v>163504002</v>
      </c>
      <c r="D60" s="206" t="s">
        <v>772</v>
      </c>
      <c r="E60" s="206" t="s">
        <v>145</v>
      </c>
      <c r="F60" s="214">
        <v>4182717.18</v>
      </c>
      <c r="G60" s="214">
        <v>0</v>
      </c>
      <c r="H60" s="214">
        <v>4182717.18</v>
      </c>
      <c r="I60" s="214">
        <v>0</v>
      </c>
      <c r="L60"/>
    </row>
    <row r="61" spans="1:12" ht="30" x14ac:dyDescent="0.25">
      <c r="A61" s="215" t="str">
        <f t="shared" si="0"/>
        <v>1</v>
      </c>
      <c r="B61" s="215">
        <f t="shared" si="1"/>
        <v>4</v>
      </c>
      <c r="C61" s="206">
        <v>1637</v>
      </c>
      <c r="D61" s="206" t="s">
        <v>774</v>
      </c>
      <c r="E61" s="206" t="s">
        <v>25</v>
      </c>
      <c r="F61" s="214">
        <v>4253494476.6799998</v>
      </c>
      <c r="G61" s="214">
        <v>1836479817.6199999</v>
      </c>
      <c r="H61" s="214">
        <v>4126028541.4699998</v>
      </c>
      <c r="I61" s="214">
        <v>1963945752.8299999</v>
      </c>
      <c r="K61" s="217">
        <f>+ROUND(I61,0)</f>
        <v>1963945753</v>
      </c>
      <c r="L61"/>
    </row>
    <row r="62" spans="1:12" x14ac:dyDescent="0.25">
      <c r="A62" s="215" t="str">
        <f t="shared" si="0"/>
        <v>1</v>
      </c>
      <c r="B62" s="215">
        <f t="shared" si="1"/>
        <v>6</v>
      </c>
      <c r="C62" s="206">
        <v>163707</v>
      </c>
      <c r="D62" s="206" t="s">
        <v>775</v>
      </c>
      <c r="E62" s="206" t="s">
        <v>146</v>
      </c>
      <c r="F62" s="214">
        <v>10526131.02</v>
      </c>
      <c r="G62" s="214">
        <v>464561654.49000001</v>
      </c>
      <c r="H62" s="214">
        <v>2231131</v>
      </c>
      <c r="I62" s="214">
        <v>472856654.50999999</v>
      </c>
      <c r="L62"/>
    </row>
    <row r="63" spans="1:12" x14ac:dyDescent="0.25">
      <c r="A63" s="215" t="str">
        <f t="shared" si="0"/>
        <v>1</v>
      </c>
      <c r="B63" s="215">
        <f t="shared" si="1"/>
        <v>9</v>
      </c>
      <c r="C63" s="206">
        <v>163707009</v>
      </c>
      <c r="D63" s="206" t="s">
        <v>778</v>
      </c>
      <c r="E63" s="206" t="s">
        <v>779</v>
      </c>
      <c r="F63" s="214">
        <v>4641000.0199999996</v>
      </c>
      <c r="G63" s="214">
        <v>464561654.49000001</v>
      </c>
      <c r="H63" s="214">
        <v>0</v>
      </c>
      <c r="I63" s="214">
        <v>469202654.50999999</v>
      </c>
      <c r="L63"/>
    </row>
    <row r="64" spans="1:12" x14ac:dyDescent="0.25">
      <c r="A64" s="215" t="str">
        <f t="shared" si="0"/>
        <v>1</v>
      </c>
      <c r="B64" s="215">
        <f t="shared" si="1"/>
        <v>9</v>
      </c>
      <c r="C64" s="206">
        <v>163707012</v>
      </c>
      <c r="D64" s="206" t="s">
        <v>780</v>
      </c>
      <c r="E64" s="206" t="s">
        <v>147</v>
      </c>
      <c r="F64" s="214">
        <v>5885131</v>
      </c>
      <c r="G64" s="214">
        <v>0</v>
      </c>
      <c r="H64" s="214">
        <v>2231131</v>
      </c>
      <c r="I64" s="214">
        <v>3654000</v>
      </c>
      <c r="L64"/>
    </row>
    <row r="65" spans="1:12" x14ac:dyDescent="0.25">
      <c r="A65" s="215" t="str">
        <f t="shared" si="0"/>
        <v>1</v>
      </c>
      <c r="B65" s="215">
        <f t="shared" si="1"/>
        <v>6</v>
      </c>
      <c r="C65" s="206">
        <v>163708</v>
      </c>
      <c r="D65" s="206" t="s">
        <v>781</v>
      </c>
      <c r="E65" s="206" t="s">
        <v>148</v>
      </c>
      <c r="F65" s="214">
        <v>26497059.34</v>
      </c>
      <c r="G65" s="214">
        <v>0</v>
      </c>
      <c r="H65" s="214">
        <v>0</v>
      </c>
      <c r="I65" s="214">
        <v>26497059.34</v>
      </c>
      <c r="L65"/>
    </row>
    <row r="66" spans="1:12" x14ac:dyDescent="0.25">
      <c r="A66" s="215" t="str">
        <f t="shared" si="0"/>
        <v>1</v>
      </c>
      <c r="B66" s="215">
        <f t="shared" si="1"/>
        <v>9</v>
      </c>
      <c r="C66" s="206">
        <v>163708002</v>
      </c>
      <c r="D66" s="206" t="s">
        <v>782</v>
      </c>
      <c r="E66" s="206" t="s">
        <v>783</v>
      </c>
      <c r="F66" s="214">
        <v>26497059.34</v>
      </c>
      <c r="G66" s="214">
        <v>0</v>
      </c>
      <c r="H66" s="214">
        <v>0</v>
      </c>
      <c r="I66" s="214">
        <v>26497059.34</v>
      </c>
      <c r="L66"/>
    </row>
    <row r="67" spans="1:12" x14ac:dyDescent="0.25">
      <c r="A67" s="215" t="str">
        <f t="shared" si="0"/>
        <v>1</v>
      </c>
      <c r="B67" s="215">
        <f t="shared" si="1"/>
        <v>6</v>
      </c>
      <c r="C67" s="206">
        <v>163709</v>
      </c>
      <c r="D67" s="206" t="s">
        <v>784</v>
      </c>
      <c r="E67" s="206" t="s">
        <v>149</v>
      </c>
      <c r="F67" s="214">
        <v>6829152</v>
      </c>
      <c r="G67" s="214">
        <v>0</v>
      </c>
      <c r="H67" s="214">
        <v>0</v>
      </c>
      <c r="I67" s="214">
        <v>6829152</v>
      </c>
      <c r="L67"/>
    </row>
    <row r="68" spans="1:12" x14ac:dyDescent="0.25">
      <c r="A68" s="215" t="str">
        <f t="shared" si="0"/>
        <v>1</v>
      </c>
      <c r="B68" s="215">
        <f t="shared" si="1"/>
        <v>9</v>
      </c>
      <c r="C68" s="206">
        <v>163709001</v>
      </c>
      <c r="D68" s="206" t="s">
        <v>785</v>
      </c>
      <c r="E68" s="206" t="s">
        <v>150</v>
      </c>
      <c r="F68" s="214">
        <v>6829152</v>
      </c>
      <c r="G68" s="214">
        <v>0</v>
      </c>
      <c r="H68" s="214">
        <v>0</v>
      </c>
      <c r="I68" s="214">
        <v>6829152</v>
      </c>
      <c r="L68"/>
    </row>
    <row r="69" spans="1:12" x14ac:dyDescent="0.25">
      <c r="A69" s="215" t="str">
        <f t="shared" si="0"/>
        <v>1</v>
      </c>
      <c r="B69" s="215">
        <f t="shared" si="1"/>
        <v>6</v>
      </c>
      <c r="C69" s="206">
        <v>163710</v>
      </c>
      <c r="D69" s="206" t="s">
        <v>786</v>
      </c>
      <c r="E69" s="206" t="s">
        <v>143</v>
      </c>
      <c r="F69" s="214">
        <v>4205780134.3200002</v>
      </c>
      <c r="G69" s="214">
        <v>1371918163.1300001</v>
      </c>
      <c r="H69" s="214">
        <v>4123797410.4699998</v>
      </c>
      <c r="I69" s="214">
        <v>1453900886.98</v>
      </c>
      <c r="L69"/>
    </row>
    <row r="70" spans="1:12" x14ac:dyDescent="0.25">
      <c r="A70" s="215" t="str">
        <f t="shared" si="0"/>
        <v>1</v>
      </c>
      <c r="B70" s="215">
        <f t="shared" si="1"/>
        <v>9</v>
      </c>
      <c r="C70" s="206">
        <v>163710001</v>
      </c>
      <c r="D70" s="206" t="s">
        <v>787</v>
      </c>
      <c r="E70" s="206" t="s">
        <v>144</v>
      </c>
      <c r="F70" s="214">
        <v>613917858.67999995</v>
      </c>
      <c r="G70" s="214">
        <v>0</v>
      </c>
      <c r="H70" s="214">
        <v>0</v>
      </c>
      <c r="I70" s="214">
        <v>613917858.67999995</v>
      </c>
      <c r="L70"/>
    </row>
    <row r="71" spans="1:12" x14ac:dyDescent="0.25">
      <c r="A71" s="215" t="str">
        <f t="shared" si="0"/>
        <v>1</v>
      </c>
      <c r="B71" s="215">
        <f t="shared" si="1"/>
        <v>9</v>
      </c>
      <c r="C71" s="206">
        <v>163710002</v>
      </c>
      <c r="D71" s="206" t="s">
        <v>788</v>
      </c>
      <c r="E71" s="206" t="s">
        <v>145</v>
      </c>
      <c r="F71" s="214">
        <v>3591862275.6399999</v>
      </c>
      <c r="G71" s="214">
        <v>1371918163.1300001</v>
      </c>
      <c r="H71" s="214">
        <v>4123797410.4699998</v>
      </c>
      <c r="I71" s="214">
        <v>839983028.29999995</v>
      </c>
      <c r="L71"/>
    </row>
    <row r="72" spans="1:12" x14ac:dyDescent="0.25">
      <c r="A72" s="215" t="str">
        <f t="shared" si="0"/>
        <v>1</v>
      </c>
      <c r="B72" s="215">
        <f t="shared" si="1"/>
        <v>6</v>
      </c>
      <c r="C72" s="206">
        <v>163712</v>
      </c>
      <c r="D72" s="206" t="s">
        <v>1392</v>
      </c>
      <c r="E72" s="206" t="s">
        <v>839</v>
      </c>
      <c r="F72" s="214">
        <v>3862000</v>
      </c>
      <c r="G72" s="214">
        <v>0</v>
      </c>
      <c r="H72" s="214">
        <v>0</v>
      </c>
      <c r="I72" s="214">
        <v>3862000</v>
      </c>
      <c r="L72"/>
    </row>
    <row r="73" spans="1:12" x14ac:dyDescent="0.25">
      <c r="A73" s="215" t="str">
        <f t="shared" ref="A73:A136" si="4">+LEFT(C73,$A$6)</f>
        <v>1</v>
      </c>
      <c r="B73" s="215">
        <f t="shared" ref="B73:B136" si="5">+LEN(C73)</f>
        <v>9</v>
      </c>
      <c r="C73" s="206">
        <v>163712002</v>
      </c>
      <c r="D73" s="206" t="s">
        <v>1393</v>
      </c>
      <c r="E73" s="206" t="s">
        <v>818</v>
      </c>
      <c r="F73" s="214">
        <v>3862000</v>
      </c>
      <c r="G73" s="214">
        <v>0</v>
      </c>
      <c r="H73" s="214">
        <v>0</v>
      </c>
      <c r="I73" s="214">
        <v>3862000</v>
      </c>
      <c r="L73"/>
    </row>
    <row r="74" spans="1:12" x14ac:dyDescent="0.25">
      <c r="A74" s="215" t="str">
        <f t="shared" si="4"/>
        <v>1</v>
      </c>
      <c r="B74" s="215">
        <f t="shared" si="5"/>
        <v>4</v>
      </c>
      <c r="C74" s="206">
        <v>1640</v>
      </c>
      <c r="D74" s="206" t="s">
        <v>789</v>
      </c>
      <c r="E74" s="206" t="s">
        <v>790</v>
      </c>
      <c r="F74" s="214">
        <v>15319705939.17</v>
      </c>
      <c r="G74" s="214">
        <v>0</v>
      </c>
      <c r="H74" s="214">
        <v>0</v>
      </c>
      <c r="I74" s="214">
        <v>15319705939.17</v>
      </c>
      <c r="K74" s="217">
        <f>+ROUND(I74,0)</f>
        <v>15319705939</v>
      </c>
      <c r="L74"/>
    </row>
    <row r="75" spans="1:12" x14ac:dyDescent="0.25">
      <c r="A75" s="215" t="str">
        <f t="shared" si="4"/>
        <v>1</v>
      </c>
      <c r="B75" s="215">
        <f t="shared" si="5"/>
        <v>6</v>
      </c>
      <c r="C75" s="206">
        <v>164001</v>
      </c>
      <c r="D75" s="206" t="s">
        <v>791</v>
      </c>
      <c r="E75" s="206" t="s">
        <v>792</v>
      </c>
      <c r="F75" s="214">
        <v>15319705939.17</v>
      </c>
      <c r="G75" s="214">
        <v>0</v>
      </c>
      <c r="H75" s="214">
        <v>0</v>
      </c>
      <c r="I75" s="214">
        <v>15319705939.17</v>
      </c>
      <c r="L75"/>
    </row>
    <row r="76" spans="1:12" x14ac:dyDescent="0.25">
      <c r="A76" s="215" t="str">
        <f t="shared" si="4"/>
        <v>1</v>
      </c>
      <c r="B76" s="215">
        <f t="shared" si="5"/>
        <v>9</v>
      </c>
      <c r="C76" s="206">
        <v>164001001</v>
      </c>
      <c r="D76" s="206" t="s">
        <v>793</v>
      </c>
      <c r="E76" s="206" t="s">
        <v>792</v>
      </c>
      <c r="F76" s="214">
        <v>15319705939.17</v>
      </c>
      <c r="G76" s="214">
        <v>0</v>
      </c>
      <c r="H76" s="214">
        <v>0</v>
      </c>
      <c r="I76" s="214">
        <v>15319705939.17</v>
      </c>
      <c r="L76"/>
    </row>
    <row r="77" spans="1:12" x14ac:dyDescent="0.25">
      <c r="A77" s="215" t="str">
        <f t="shared" si="4"/>
        <v>1</v>
      </c>
      <c r="B77" s="215">
        <f t="shared" si="5"/>
        <v>4</v>
      </c>
      <c r="C77" s="206">
        <v>1655</v>
      </c>
      <c r="D77" s="206" t="s">
        <v>794</v>
      </c>
      <c r="E77" s="206" t="s">
        <v>26</v>
      </c>
      <c r="F77" s="214">
        <v>863599297.25</v>
      </c>
      <c r="G77" s="214">
        <v>4462262</v>
      </c>
      <c r="H77" s="214">
        <v>464561654.49000001</v>
      </c>
      <c r="I77" s="214">
        <v>403499904.75999999</v>
      </c>
      <c r="K77" s="217">
        <f>+ROUND(I77,0)</f>
        <v>403499905</v>
      </c>
      <c r="L77"/>
    </row>
    <row r="78" spans="1:12" x14ac:dyDescent="0.25">
      <c r="A78" s="215" t="str">
        <f t="shared" si="4"/>
        <v>1</v>
      </c>
      <c r="B78" s="215">
        <f t="shared" si="5"/>
        <v>6</v>
      </c>
      <c r="C78" s="206">
        <v>165501</v>
      </c>
      <c r="D78" s="206" t="s">
        <v>795</v>
      </c>
      <c r="E78" s="206" t="s">
        <v>777</v>
      </c>
      <c r="F78" s="214">
        <v>464561654.49000001</v>
      </c>
      <c r="G78" s="214">
        <v>0</v>
      </c>
      <c r="H78" s="214">
        <v>464561654.49000001</v>
      </c>
      <c r="I78" s="214">
        <v>0</v>
      </c>
      <c r="L78"/>
    </row>
    <row r="79" spans="1:12" x14ac:dyDescent="0.25">
      <c r="A79" s="215" t="str">
        <f t="shared" si="4"/>
        <v>1</v>
      </c>
      <c r="B79" s="215">
        <f t="shared" si="5"/>
        <v>9</v>
      </c>
      <c r="C79" s="206">
        <v>165501001</v>
      </c>
      <c r="D79" s="206" t="s">
        <v>796</v>
      </c>
      <c r="E79" s="206" t="s">
        <v>777</v>
      </c>
      <c r="F79" s="214">
        <v>464561654.49000001</v>
      </c>
      <c r="G79" s="214">
        <v>0</v>
      </c>
      <c r="H79" s="214">
        <v>464561654.49000001</v>
      </c>
      <c r="I79" s="214">
        <v>0</v>
      </c>
      <c r="L79"/>
    </row>
    <row r="80" spans="1:12" x14ac:dyDescent="0.25">
      <c r="A80" s="215" t="str">
        <f t="shared" si="4"/>
        <v>1</v>
      </c>
      <c r="B80" s="215">
        <f t="shared" si="5"/>
        <v>6</v>
      </c>
      <c r="C80" s="206">
        <v>165511</v>
      </c>
      <c r="D80" s="206" t="s">
        <v>1394</v>
      </c>
      <c r="E80" s="206" t="s">
        <v>779</v>
      </c>
      <c r="F80" s="214">
        <v>19635000</v>
      </c>
      <c r="G80" s="214">
        <v>0</v>
      </c>
      <c r="H80" s="214">
        <v>0</v>
      </c>
      <c r="I80" s="214">
        <v>19635000</v>
      </c>
      <c r="L80"/>
    </row>
    <row r="81" spans="1:12" x14ac:dyDescent="0.25">
      <c r="A81" s="215" t="str">
        <f t="shared" si="4"/>
        <v>1</v>
      </c>
      <c r="B81" s="215">
        <f t="shared" si="5"/>
        <v>9</v>
      </c>
      <c r="C81" s="206">
        <v>165511001</v>
      </c>
      <c r="D81" s="206" t="s">
        <v>1395</v>
      </c>
      <c r="E81" s="206" t="s">
        <v>779</v>
      </c>
      <c r="F81" s="214">
        <v>19635000</v>
      </c>
      <c r="G81" s="214">
        <v>0</v>
      </c>
      <c r="H81" s="214">
        <v>0</v>
      </c>
      <c r="I81" s="214">
        <v>19635000</v>
      </c>
      <c r="L81"/>
    </row>
    <row r="82" spans="1:12" x14ac:dyDescent="0.25">
      <c r="A82" s="215" t="str">
        <f t="shared" si="4"/>
        <v>1</v>
      </c>
      <c r="B82" s="215">
        <f t="shared" si="5"/>
        <v>6</v>
      </c>
      <c r="C82" s="206">
        <v>165522</v>
      </c>
      <c r="D82" s="206" t="s">
        <v>797</v>
      </c>
      <c r="E82" s="206" t="s">
        <v>147</v>
      </c>
      <c r="F82" s="214">
        <v>379402642.75999999</v>
      </c>
      <c r="G82" s="214">
        <v>4462262</v>
      </c>
      <c r="H82" s="214">
        <v>0</v>
      </c>
      <c r="I82" s="214">
        <v>383864904.75999999</v>
      </c>
      <c r="L82"/>
    </row>
    <row r="83" spans="1:12" x14ac:dyDescent="0.25">
      <c r="A83" s="215" t="str">
        <f t="shared" si="4"/>
        <v>1</v>
      </c>
      <c r="B83" s="215">
        <f t="shared" si="5"/>
        <v>9</v>
      </c>
      <c r="C83" s="206">
        <v>165522001</v>
      </c>
      <c r="D83" s="206" t="s">
        <v>798</v>
      </c>
      <c r="E83" s="206" t="s">
        <v>147</v>
      </c>
      <c r="F83" s="214">
        <v>379402642.75999999</v>
      </c>
      <c r="G83" s="214">
        <v>4462262</v>
      </c>
      <c r="H83" s="214">
        <v>0</v>
      </c>
      <c r="I83" s="214">
        <v>383864904.75999999</v>
      </c>
      <c r="L83"/>
    </row>
    <row r="84" spans="1:12" x14ac:dyDescent="0.25">
      <c r="A84" s="215" t="str">
        <f t="shared" si="4"/>
        <v>1</v>
      </c>
      <c r="B84" s="215">
        <f t="shared" si="5"/>
        <v>4</v>
      </c>
      <c r="C84" s="206">
        <v>1660</v>
      </c>
      <c r="D84" s="206" t="s">
        <v>799</v>
      </c>
      <c r="E84" s="206" t="s">
        <v>27</v>
      </c>
      <c r="F84" s="214">
        <v>151999816.68000001</v>
      </c>
      <c r="G84" s="214">
        <v>0</v>
      </c>
      <c r="H84" s="214">
        <v>0</v>
      </c>
      <c r="I84" s="214">
        <v>151999816.68000001</v>
      </c>
      <c r="K84" s="217">
        <f>+ROUND(I84,0)</f>
        <v>151999817</v>
      </c>
      <c r="L84"/>
    </row>
    <row r="85" spans="1:12" x14ac:dyDescent="0.25">
      <c r="A85" s="215" t="str">
        <f t="shared" si="4"/>
        <v>1</v>
      </c>
      <c r="B85" s="215">
        <f t="shared" si="5"/>
        <v>6</v>
      </c>
      <c r="C85" s="206">
        <v>166002</v>
      </c>
      <c r="D85" s="206" t="s">
        <v>800</v>
      </c>
      <c r="E85" s="206" t="s">
        <v>783</v>
      </c>
      <c r="F85" s="214">
        <v>151999816.68000001</v>
      </c>
      <c r="G85" s="214">
        <v>0</v>
      </c>
      <c r="H85" s="214">
        <v>0</v>
      </c>
      <c r="I85" s="214">
        <v>151999816.68000001</v>
      </c>
      <c r="L85"/>
    </row>
    <row r="86" spans="1:12" x14ac:dyDescent="0.25">
      <c r="A86" s="215" t="str">
        <f t="shared" si="4"/>
        <v>1</v>
      </c>
      <c r="B86" s="215">
        <f t="shared" si="5"/>
        <v>9</v>
      </c>
      <c r="C86" s="206">
        <v>166002001</v>
      </c>
      <c r="D86" s="206" t="s">
        <v>801</v>
      </c>
      <c r="E86" s="206" t="s">
        <v>783</v>
      </c>
      <c r="F86" s="214">
        <v>151999816.68000001</v>
      </c>
      <c r="G86" s="214">
        <v>0</v>
      </c>
      <c r="H86" s="214">
        <v>0</v>
      </c>
      <c r="I86" s="214">
        <v>151999816.68000001</v>
      </c>
      <c r="L86"/>
    </row>
    <row r="87" spans="1:12" x14ac:dyDescent="0.25">
      <c r="A87" s="215" t="str">
        <f t="shared" si="4"/>
        <v>1</v>
      </c>
      <c r="B87" s="215">
        <f t="shared" si="5"/>
        <v>4</v>
      </c>
      <c r="C87" s="206">
        <v>1665</v>
      </c>
      <c r="D87" s="206" t="s">
        <v>802</v>
      </c>
      <c r="E87" s="206" t="s">
        <v>29</v>
      </c>
      <c r="F87" s="214">
        <v>1528716580</v>
      </c>
      <c r="G87" s="214">
        <v>0</v>
      </c>
      <c r="H87" s="214">
        <v>0</v>
      </c>
      <c r="I87" s="214">
        <v>1528716580</v>
      </c>
      <c r="K87" s="217">
        <f>+ROUND(I87,0)</f>
        <v>1528716580</v>
      </c>
      <c r="L87"/>
    </row>
    <row r="88" spans="1:12" x14ac:dyDescent="0.25">
      <c r="A88" s="215" t="str">
        <f t="shared" si="4"/>
        <v>1</v>
      </c>
      <c r="B88" s="215">
        <f t="shared" si="5"/>
        <v>6</v>
      </c>
      <c r="C88" s="206">
        <v>166501</v>
      </c>
      <c r="D88" s="206" t="s">
        <v>803</v>
      </c>
      <c r="E88" s="206" t="s">
        <v>150</v>
      </c>
      <c r="F88" s="214">
        <v>1502736457</v>
      </c>
      <c r="G88" s="214">
        <v>0</v>
      </c>
      <c r="H88" s="214">
        <v>0</v>
      </c>
      <c r="I88" s="214">
        <v>1502736457</v>
      </c>
      <c r="L88"/>
    </row>
    <row r="89" spans="1:12" x14ac:dyDescent="0.25">
      <c r="A89" s="215" t="str">
        <f t="shared" si="4"/>
        <v>1</v>
      </c>
      <c r="B89" s="215">
        <f t="shared" si="5"/>
        <v>9</v>
      </c>
      <c r="C89" s="206">
        <v>166501001</v>
      </c>
      <c r="D89" s="206" t="s">
        <v>804</v>
      </c>
      <c r="E89" s="206" t="s">
        <v>150</v>
      </c>
      <c r="F89" s="214">
        <v>1502736457</v>
      </c>
      <c r="G89" s="214">
        <v>0</v>
      </c>
      <c r="H89" s="214">
        <v>0</v>
      </c>
      <c r="I89" s="214">
        <v>1502736457</v>
      </c>
      <c r="L89"/>
    </row>
    <row r="90" spans="1:12" x14ac:dyDescent="0.25">
      <c r="A90" s="215" t="str">
        <f t="shared" si="4"/>
        <v>1</v>
      </c>
      <c r="B90" s="215">
        <f t="shared" si="5"/>
        <v>6</v>
      </c>
      <c r="C90" s="206">
        <v>166502</v>
      </c>
      <c r="D90" s="206" t="s">
        <v>805</v>
      </c>
      <c r="E90" s="206" t="s">
        <v>153</v>
      </c>
      <c r="F90" s="214">
        <v>25980123</v>
      </c>
      <c r="G90" s="214">
        <v>0</v>
      </c>
      <c r="H90" s="214">
        <v>0</v>
      </c>
      <c r="I90" s="214">
        <v>25980123</v>
      </c>
      <c r="L90"/>
    </row>
    <row r="91" spans="1:12" x14ac:dyDescent="0.25">
      <c r="A91" s="215" t="str">
        <f t="shared" si="4"/>
        <v>1</v>
      </c>
      <c r="B91" s="215">
        <f t="shared" si="5"/>
        <v>9</v>
      </c>
      <c r="C91" s="206">
        <v>166502001</v>
      </c>
      <c r="D91" s="206" t="s">
        <v>806</v>
      </c>
      <c r="E91" s="206" t="s">
        <v>153</v>
      </c>
      <c r="F91" s="214">
        <v>25980123</v>
      </c>
      <c r="G91" s="214">
        <v>0</v>
      </c>
      <c r="H91" s="214">
        <v>0</v>
      </c>
      <c r="I91" s="214">
        <v>25980123</v>
      </c>
      <c r="L91"/>
    </row>
    <row r="92" spans="1:12" x14ac:dyDescent="0.25">
      <c r="A92" s="215" t="str">
        <f t="shared" si="4"/>
        <v>1</v>
      </c>
      <c r="B92" s="215">
        <f t="shared" si="5"/>
        <v>4</v>
      </c>
      <c r="C92" s="206">
        <v>1670</v>
      </c>
      <c r="D92" s="206" t="s">
        <v>807</v>
      </c>
      <c r="E92" s="206" t="s">
        <v>30</v>
      </c>
      <c r="F92" s="214">
        <v>14693082199.049999</v>
      </c>
      <c r="G92" s="214">
        <v>1571413962.8499999</v>
      </c>
      <c r="H92" s="214">
        <v>46109283.219999999</v>
      </c>
      <c r="I92" s="214">
        <v>16218386878.68</v>
      </c>
      <c r="K92" s="217">
        <f>+ROUND(I92,0)</f>
        <v>16218386879</v>
      </c>
      <c r="L92"/>
    </row>
    <row r="93" spans="1:12" x14ac:dyDescent="0.25">
      <c r="A93" s="215" t="str">
        <f t="shared" si="4"/>
        <v>1</v>
      </c>
      <c r="B93" s="215">
        <f t="shared" si="5"/>
        <v>6</v>
      </c>
      <c r="C93" s="206">
        <v>167001</v>
      </c>
      <c r="D93" s="206" t="s">
        <v>808</v>
      </c>
      <c r="E93" s="206" t="s">
        <v>144</v>
      </c>
      <c r="F93" s="214">
        <v>2869383066.3800001</v>
      </c>
      <c r="G93" s="214">
        <v>1555417501</v>
      </c>
      <c r="H93" s="214">
        <v>0</v>
      </c>
      <c r="I93" s="214">
        <v>4424800567.3800001</v>
      </c>
      <c r="L93"/>
    </row>
    <row r="94" spans="1:12" x14ac:dyDescent="0.25">
      <c r="A94" s="215" t="str">
        <f t="shared" si="4"/>
        <v>1</v>
      </c>
      <c r="B94" s="215">
        <f t="shared" si="5"/>
        <v>9</v>
      </c>
      <c r="C94" s="206">
        <v>167001001</v>
      </c>
      <c r="D94" s="206" t="s">
        <v>809</v>
      </c>
      <c r="E94" s="206" t="s">
        <v>144</v>
      </c>
      <c r="F94" s="214">
        <v>2869383066.3800001</v>
      </c>
      <c r="G94" s="214">
        <v>1555417501</v>
      </c>
      <c r="H94" s="214">
        <v>0</v>
      </c>
      <c r="I94" s="214">
        <v>4424800567.3800001</v>
      </c>
      <c r="L94"/>
    </row>
    <row r="95" spans="1:12" x14ac:dyDescent="0.25">
      <c r="A95" s="215" t="str">
        <f t="shared" si="4"/>
        <v>1</v>
      </c>
      <c r="B95" s="215">
        <f t="shared" si="5"/>
        <v>6</v>
      </c>
      <c r="C95" s="206">
        <v>167002</v>
      </c>
      <c r="D95" s="206" t="s">
        <v>810</v>
      </c>
      <c r="E95" s="206" t="s">
        <v>145</v>
      </c>
      <c r="F95" s="214">
        <v>11823699132.67</v>
      </c>
      <c r="G95" s="214">
        <v>15996461.85</v>
      </c>
      <c r="H95" s="214">
        <v>46109283.219999999</v>
      </c>
      <c r="I95" s="214">
        <v>11793586311.299999</v>
      </c>
      <c r="L95"/>
    </row>
    <row r="96" spans="1:12" x14ac:dyDescent="0.25">
      <c r="A96" s="215" t="str">
        <f t="shared" si="4"/>
        <v>1</v>
      </c>
      <c r="B96" s="215">
        <f t="shared" si="5"/>
        <v>9</v>
      </c>
      <c r="C96" s="206">
        <v>167002001</v>
      </c>
      <c r="D96" s="206" t="s">
        <v>811</v>
      </c>
      <c r="E96" s="206" t="s">
        <v>145</v>
      </c>
      <c r="F96" s="214">
        <v>11823699132.67</v>
      </c>
      <c r="G96" s="214">
        <v>15996461.85</v>
      </c>
      <c r="H96" s="214">
        <v>46109283.219999999</v>
      </c>
      <c r="I96" s="214">
        <v>11793586311.299999</v>
      </c>
      <c r="L96"/>
    </row>
    <row r="97" spans="1:12" ht="30" x14ac:dyDescent="0.25">
      <c r="A97" s="215" t="str">
        <f t="shared" si="4"/>
        <v>1</v>
      </c>
      <c r="B97" s="215">
        <f t="shared" si="5"/>
        <v>4</v>
      </c>
      <c r="C97" s="206">
        <v>1675</v>
      </c>
      <c r="D97" s="206" t="s">
        <v>812</v>
      </c>
      <c r="E97" s="206" t="s">
        <v>32</v>
      </c>
      <c r="F97" s="214">
        <v>1367733205.3399999</v>
      </c>
      <c r="G97" s="214">
        <v>0</v>
      </c>
      <c r="H97" s="214">
        <v>0</v>
      </c>
      <c r="I97" s="214">
        <v>1367733205.3399999</v>
      </c>
      <c r="K97" s="217">
        <f>+ROUND(I97,0)</f>
        <v>1367733205</v>
      </c>
      <c r="L97"/>
    </row>
    <row r="98" spans="1:12" x14ac:dyDescent="0.25">
      <c r="A98" s="215" t="str">
        <f t="shared" si="4"/>
        <v>1</v>
      </c>
      <c r="B98" s="215">
        <f t="shared" si="5"/>
        <v>6</v>
      </c>
      <c r="C98" s="206">
        <v>167502</v>
      </c>
      <c r="D98" s="206" t="s">
        <v>813</v>
      </c>
      <c r="E98" s="206" t="s">
        <v>152</v>
      </c>
      <c r="F98" s="214">
        <v>1367733205.3399999</v>
      </c>
      <c r="G98" s="214">
        <v>0</v>
      </c>
      <c r="H98" s="214">
        <v>0</v>
      </c>
      <c r="I98" s="214">
        <v>1367733205.3399999</v>
      </c>
      <c r="L98"/>
    </row>
    <row r="99" spans="1:12" x14ac:dyDescent="0.25">
      <c r="A99" s="215" t="str">
        <f t="shared" si="4"/>
        <v>1</v>
      </c>
      <c r="B99" s="215">
        <f t="shared" si="5"/>
        <v>9</v>
      </c>
      <c r="C99" s="206">
        <v>167502001</v>
      </c>
      <c r="D99" s="206" t="s">
        <v>814</v>
      </c>
      <c r="E99" s="206" t="s">
        <v>152</v>
      </c>
      <c r="F99" s="214">
        <v>1367733205.3399999</v>
      </c>
      <c r="G99" s="214">
        <v>0</v>
      </c>
      <c r="H99" s="214">
        <v>0</v>
      </c>
      <c r="I99" s="214">
        <v>1367733205.3399999</v>
      </c>
      <c r="L99"/>
    </row>
    <row r="100" spans="1:12" ht="30" x14ac:dyDescent="0.25">
      <c r="A100" s="215" t="str">
        <f t="shared" si="4"/>
        <v>1</v>
      </c>
      <c r="B100" s="215">
        <f t="shared" si="5"/>
        <v>4</v>
      </c>
      <c r="C100" s="206">
        <v>1685</v>
      </c>
      <c r="D100" s="206" t="s">
        <v>820</v>
      </c>
      <c r="E100" s="206" t="s">
        <v>33</v>
      </c>
      <c r="F100" s="214">
        <v>-11576550562.659901</v>
      </c>
      <c r="G100" s="214">
        <v>577898886.88999999</v>
      </c>
      <c r="H100" s="214">
        <v>728482161.82000005</v>
      </c>
      <c r="I100" s="214">
        <v>-11727133837.589899</v>
      </c>
      <c r="K100" s="217">
        <f>+ROUND(I100,0)</f>
        <v>-11727133838</v>
      </c>
      <c r="L100"/>
    </row>
    <row r="101" spans="1:12" x14ac:dyDescent="0.25">
      <c r="A101" s="215" t="str">
        <f t="shared" si="4"/>
        <v>1</v>
      </c>
      <c r="B101" s="215">
        <f t="shared" si="5"/>
        <v>6</v>
      </c>
      <c r="C101" s="206">
        <v>168501</v>
      </c>
      <c r="D101" s="206" t="s">
        <v>821</v>
      </c>
      <c r="E101" s="206" t="s">
        <v>822</v>
      </c>
      <c r="F101" s="214">
        <v>-3235874850.1500001</v>
      </c>
      <c r="G101" s="214">
        <v>0</v>
      </c>
      <c r="H101" s="214">
        <v>10841353.6</v>
      </c>
      <c r="I101" s="214">
        <v>-3246716203.75</v>
      </c>
      <c r="L101"/>
    </row>
    <row r="102" spans="1:12" x14ac:dyDescent="0.25">
      <c r="A102" s="215" t="str">
        <f t="shared" si="4"/>
        <v>1</v>
      </c>
      <c r="B102" s="215">
        <f t="shared" si="5"/>
        <v>9</v>
      </c>
      <c r="C102" s="206">
        <v>168501001</v>
      </c>
      <c r="D102" s="206" t="s">
        <v>823</v>
      </c>
      <c r="E102" s="206" t="s">
        <v>792</v>
      </c>
      <c r="F102" s="214">
        <v>-3235874850.1500001</v>
      </c>
      <c r="G102" s="214">
        <v>0</v>
      </c>
      <c r="H102" s="214">
        <v>10841353.6</v>
      </c>
      <c r="I102" s="214">
        <v>-3246716203.75</v>
      </c>
      <c r="L102"/>
    </row>
    <row r="103" spans="1:12" x14ac:dyDescent="0.25">
      <c r="A103" s="215" t="str">
        <f t="shared" si="4"/>
        <v>1</v>
      </c>
      <c r="B103" s="215">
        <f t="shared" si="5"/>
        <v>6</v>
      </c>
      <c r="C103" s="206">
        <v>168504</v>
      </c>
      <c r="D103" s="206" t="s">
        <v>824</v>
      </c>
      <c r="E103" s="206" t="s">
        <v>146</v>
      </c>
      <c r="F103" s="214">
        <v>-501142021.25999999</v>
      </c>
      <c r="G103" s="214">
        <v>577764020.23000002</v>
      </c>
      <c r="H103" s="214">
        <v>301609601.72000003</v>
      </c>
      <c r="I103" s="214">
        <v>-224987602.75</v>
      </c>
      <c r="L103"/>
    </row>
    <row r="104" spans="1:12" x14ac:dyDescent="0.25">
      <c r="A104" s="215" t="str">
        <f t="shared" si="4"/>
        <v>1</v>
      </c>
      <c r="B104" s="215">
        <f t="shared" si="5"/>
        <v>9</v>
      </c>
      <c r="C104" s="206">
        <v>168504001</v>
      </c>
      <c r="D104" s="206" t="s">
        <v>825</v>
      </c>
      <c r="E104" s="206" t="s">
        <v>777</v>
      </c>
      <c r="F104" s="214">
        <v>-296122834.25</v>
      </c>
      <c r="G104" s="214">
        <v>296122834.25</v>
      </c>
      <c r="H104" s="214">
        <v>0</v>
      </c>
      <c r="I104" s="214">
        <v>0</v>
      </c>
      <c r="L104"/>
    </row>
    <row r="105" spans="1:12" x14ac:dyDescent="0.25">
      <c r="A105" s="215" t="str">
        <f t="shared" si="4"/>
        <v>1</v>
      </c>
      <c r="B105" s="215">
        <f t="shared" si="5"/>
        <v>9</v>
      </c>
      <c r="C105" s="206">
        <v>168504009</v>
      </c>
      <c r="D105" s="206" t="s">
        <v>826</v>
      </c>
      <c r="E105" s="206" t="s">
        <v>779</v>
      </c>
      <c r="F105" s="214">
        <v>-2401816.5099999998</v>
      </c>
      <c r="G105" s="214">
        <v>281641185.98000002</v>
      </c>
      <c r="H105" s="214">
        <v>298874369.47000003</v>
      </c>
      <c r="I105" s="214">
        <v>-19635000</v>
      </c>
      <c r="L105"/>
    </row>
    <row r="106" spans="1:12" x14ac:dyDescent="0.25">
      <c r="A106" s="215" t="str">
        <f t="shared" si="4"/>
        <v>1</v>
      </c>
      <c r="B106" s="215">
        <f t="shared" si="5"/>
        <v>9</v>
      </c>
      <c r="C106" s="206">
        <v>168504012</v>
      </c>
      <c r="D106" s="206" t="s">
        <v>827</v>
      </c>
      <c r="E106" s="206" t="s">
        <v>147</v>
      </c>
      <c r="F106" s="214">
        <v>-202617370.5</v>
      </c>
      <c r="G106" s="214">
        <v>0</v>
      </c>
      <c r="H106" s="214">
        <v>2735232.25</v>
      </c>
      <c r="I106" s="214">
        <v>-205352602.75</v>
      </c>
      <c r="L106"/>
    </row>
    <row r="107" spans="1:12" x14ac:dyDescent="0.25">
      <c r="A107" s="215" t="str">
        <f t="shared" si="4"/>
        <v>1</v>
      </c>
      <c r="B107" s="215">
        <f t="shared" si="5"/>
        <v>6</v>
      </c>
      <c r="C107" s="206">
        <v>168505</v>
      </c>
      <c r="D107" s="206" t="s">
        <v>828</v>
      </c>
      <c r="E107" s="206" t="s">
        <v>148</v>
      </c>
      <c r="F107" s="214">
        <v>-91678977.890000001</v>
      </c>
      <c r="G107" s="214">
        <v>0</v>
      </c>
      <c r="H107" s="214">
        <v>939266.34</v>
      </c>
      <c r="I107" s="214">
        <v>-92618244.230000004</v>
      </c>
      <c r="L107"/>
    </row>
    <row r="108" spans="1:12" x14ac:dyDescent="0.25">
      <c r="A108" s="215" t="str">
        <f t="shared" si="4"/>
        <v>1</v>
      </c>
      <c r="B108" s="215">
        <f t="shared" si="5"/>
        <v>9</v>
      </c>
      <c r="C108" s="206">
        <v>168505002</v>
      </c>
      <c r="D108" s="206" t="s">
        <v>829</v>
      </c>
      <c r="E108" s="206" t="s">
        <v>783</v>
      </c>
      <c r="F108" s="214">
        <v>-91678977.890000001</v>
      </c>
      <c r="G108" s="214">
        <v>0</v>
      </c>
      <c r="H108" s="214">
        <v>939266.34</v>
      </c>
      <c r="I108" s="214">
        <v>-92618244.230000004</v>
      </c>
      <c r="L108"/>
    </row>
    <row r="109" spans="1:12" x14ac:dyDescent="0.25">
      <c r="A109" s="215" t="str">
        <f t="shared" si="4"/>
        <v>1</v>
      </c>
      <c r="B109" s="215">
        <f t="shared" si="5"/>
        <v>6</v>
      </c>
      <c r="C109" s="206">
        <v>168506</v>
      </c>
      <c r="D109" s="206" t="s">
        <v>830</v>
      </c>
      <c r="E109" s="206" t="s">
        <v>149</v>
      </c>
      <c r="F109" s="214">
        <v>-327925357.5</v>
      </c>
      <c r="G109" s="214">
        <v>0</v>
      </c>
      <c r="H109" s="214">
        <v>6398107.1900000004</v>
      </c>
      <c r="I109" s="214">
        <v>-334323464.69</v>
      </c>
      <c r="L109"/>
    </row>
    <row r="110" spans="1:12" x14ac:dyDescent="0.25">
      <c r="A110" s="215" t="str">
        <f t="shared" si="4"/>
        <v>1</v>
      </c>
      <c r="B110" s="215">
        <f t="shared" si="5"/>
        <v>9</v>
      </c>
      <c r="C110" s="206">
        <v>168506001</v>
      </c>
      <c r="D110" s="206" t="s">
        <v>831</v>
      </c>
      <c r="E110" s="206" t="s">
        <v>150</v>
      </c>
      <c r="F110" s="214">
        <v>-315043546.75</v>
      </c>
      <c r="G110" s="214">
        <v>0</v>
      </c>
      <c r="H110" s="214">
        <v>6289856.6799999997</v>
      </c>
      <c r="I110" s="214">
        <v>-321333403.43000001</v>
      </c>
      <c r="L110"/>
    </row>
    <row r="111" spans="1:12" x14ac:dyDescent="0.25">
      <c r="A111" s="215" t="str">
        <f t="shared" si="4"/>
        <v>1</v>
      </c>
      <c r="B111" s="215">
        <f t="shared" si="5"/>
        <v>9</v>
      </c>
      <c r="C111" s="206">
        <v>168506002</v>
      </c>
      <c r="D111" s="206" t="s">
        <v>832</v>
      </c>
      <c r="E111" s="206" t="s">
        <v>153</v>
      </c>
      <c r="F111" s="214">
        <v>-12881810.75</v>
      </c>
      <c r="G111" s="214">
        <v>0</v>
      </c>
      <c r="H111" s="214">
        <v>108250.51</v>
      </c>
      <c r="I111" s="214">
        <v>-12990061.26</v>
      </c>
      <c r="L111"/>
    </row>
    <row r="112" spans="1:12" x14ac:dyDescent="0.25">
      <c r="A112" s="215" t="str">
        <f t="shared" si="4"/>
        <v>1</v>
      </c>
      <c r="B112" s="215">
        <f t="shared" si="5"/>
        <v>6</v>
      </c>
      <c r="C112" s="206">
        <v>168507</v>
      </c>
      <c r="D112" s="206" t="s">
        <v>833</v>
      </c>
      <c r="E112" s="206" t="s">
        <v>143</v>
      </c>
      <c r="F112" s="214">
        <v>-6862463499.9899902</v>
      </c>
      <c r="G112" s="214">
        <v>134866.66</v>
      </c>
      <c r="H112" s="214">
        <v>121358686.93000001</v>
      </c>
      <c r="I112" s="214">
        <v>-6983687320.2599897</v>
      </c>
      <c r="L112"/>
    </row>
    <row r="113" spans="1:12" x14ac:dyDescent="0.25">
      <c r="A113" s="215" t="str">
        <f t="shared" si="4"/>
        <v>1</v>
      </c>
      <c r="B113" s="215">
        <f t="shared" si="5"/>
        <v>9</v>
      </c>
      <c r="C113" s="206">
        <v>168507001</v>
      </c>
      <c r="D113" s="206" t="s">
        <v>834</v>
      </c>
      <c r="E113" s="206" t="s">
        <v>144</v>
      </c>
      <c r="F113" s="214">
        <v>-1433145261.3499899</v>
      </c>
      <c r="G113" s="214">
        <v>134866.66</v>
      </c>
      <c r="H113" s="214">
        <v>27665849.289999999</v>
      </c>
      <c r="I113" s="214">
        <v>-1460676243.97999</v>
      </c>
      <c r="L113"/>
    </row>
    <row r="114" spans="1:12" x14ac:dyDescent="0.25">
      <c r="A114" s="215" t="str">
        <f t="shared" si="4"/>
        <v>1</v>
      </c>
      <c r="B114" s="215">
        <f t="shared" si="5"/>
        <v>9</v>
      </c>
      <c r="C114" s="206">
        <v>168507002</v>
      </c>
      <c r="D114" s="206" t="s">
        <v>835</v>
      </c>
      <c r="E114" s="206" t="s">
        <v>145</v>
      </c>
      <c r="F114" s="214">
        <v>-5429318238.6400003</v>
      </c>
      <c r="G114" s="214">
        <v>0</v>
      </c>
      <c r="H114" s="214">
        <v>93692837.640000001</v>
      </c>
      <c r="I114" s="214">
        <v>-5523011076.2799997</v>
      </c>
      <c r="L114"/>
    </row>
    <row r="115" spans="1:12" x14ac:dyDescent="0.25">
      <c r="A115" s="215" t="str">
        <f t="shared" si="4"/>
        <v>1</v>
      </c>
      <c r="B115" s="215">
        <f t="shared" si="5"/>
        <v>6</v>
      </c>
      <c r="C115" s="206">
        <v>168508</v>
      </c>
      <c r="D115" s="206" t="s">
        <v>836</v>
      </c>
      <c r="E115" s="206" t="s">
        <v>151</v>
      </c>
      <c r="F115" s="214">
        <v>-553603855.87</v>
      </c>
      <c r="G115" s="214">
        <v>0</v>
      </c>
      <c r="H115" s="214">
        <v>5693960.0599999996</v>
      </c>
      <c r="I115" s="214">
        <v>-559297815.92999995</v>
      </c>
      <c r="L115"/>
    </row>
    <row r="116" spans="1:12" x14ac:dyDescent="0.25">
      <c r="A116" s="215" t="str">
        <f t="shared" si="4"/>
        <v>1</v>
      </c>
      <c r="B116" s="215">
        <f t="shared" si="5"/>
        <v>9</v>
      </c>
      <c r="C116" s="206">
        <v>168508002</v>
      </c>
      <c r="D116" s="206" t="s">
        <v>837</v>
      </c>
      <c r="E116" s="206" t="s">
        <v>152</v>
      </c>
      <c r="F116" s="214">
        <v>-553603855.87</v>
      </c>
      <c r="G116" s="214">
        <v>0</v>
      </c>
      <c r="H116" s="214">
        <v>5693960.0599999996</v>
      </c>
      <c r="I116" s="214">
        <v>-559297815.92999995</v>
      </c>
      <c r="L116"/>
    </row>
    <row r="117" spans="1:12" x14ac:dyDescent="0.25">
      <c r="A117" s="215" t="str">
        <f t="shared" si="4"/>
        <v>1</v>
      </c>
      <c r="B117" s="215">
        <f t="shared" si="5"/>
        <v>6</v>
      </c>
      <c r="C117" s="206">
        <v>168515</v>
      </c>
      <c r="D117" s="206" t="s">
        <v>1396</v>
      </c>
      <c r="E117" s="206" t="s">
        <v>155</v>
      </c>
      <c r="F117" s="214">
        <v>-3862000</v>
      </c>
      <c r="G117" s="214">
        <v>0</v>
      </c>
      <c r="H117" s="214">
        <v>281641185.98000002</v>
      </c>
      <c r="I117" s="214">
        <v>-285503185.98000002</v>
      </c>
      <c r="L117"/>
    </row>
    <row r="118" spans="1:12" x14ac:dyDescent="0.25">
      <c r="A118" s="215" t="str">
        <f t="shared" si="4"/>
        <v>1</v>
      </c>
      <c r="B118" s="215">
        <f t="shared" si="5"/>
        <v>9</v>
      </c>
      <c r="C118" s="206">
        <v>168515072</v>
      </c>
      <c r="D118" s="206" t="s">
        <v>1397</v>
      </c>
      <c r="E118" s="206" t="s">
        <v>1398</v>
      </c>
      <c r="F118" s="214">
        <v>0</v>
      </c>
      <c r="G118" s="214">
        <v>0</v>
      </c>
      <c r="H118" s="214">
        <v>281641185.98000002</v>
      </c>
      <c r="I118" s="214">
        <v>-281641185.98000002</v>
      </c>
      <c r="L118"/>
    </row>
    <row r="119" spans="1:12" ht="30" x14ac:dyDescent="0.25">
      <c r="A119" s="215" t="str">
        <f t="shared" si="4"/>
        <v>1</v>
      </c>
      <c r="B119" s="215">
        <f t="shared" si="5"/>
        <v>9</v>
      </c>
      <c r="C119" s="206">
        <v>168515112</v>
      </c>
      <c r="D119" s="206" t="s">
        <v>1399</v>
      </c>
      <c r="E119" s="206" t="s">
        <v>1400</v>
      </c>
      <c r="F119" s="214">
        <v>-3862000</v>
      </c>
      <c r="G119" s="214">
        <v>0</v>
      </c>
      <c r="H119" s="214">
        <v>0</v>
      </c>
      <c r="I119" s="214">
        <v>-3862000</v>
      </c>
      <c r="L119"/>
    </row>
    <row r="120" spans="1:12" x14ac:dyDescent="0.25">
      <c r="A120" s="215" t="str">
        <f t="shared" si="4"/>
        <v>1</v>
      </c>
      <c r="B120" s="226">
        <f t="shared" si="5"/>
        <v>2</v>
      </c>
      <c r="C120" s="227">
        <v>19</v>
      </c>
      <c r="D120" s="227" t="s">
        <v>841</v>
      </c>
      <c r="E120" s="227" t="s">
        <v>35</v>
      </c>
      <c r="F120" s="230">
        <v>1309865609489.1001</v>
      </c>
      <c r="G120" s="230">
        <v>401859047430.42999</v>
      </c>
      <c r="H120" s="230">
        <v>326294084170.92999</v>
      </c>
      <c r="I120" s="230">
        <v>1385430572748.6001</v>
      </c>
      <c r="K120" s="217">
        <f t="shared" ref="K120:K121" si="6">+ROUND(I120,0)</f>
        <v>1385430572749</v>
      </c>
      <c r="L120" s="212">
        <f>+'ESF COMPAR'!E45</f>
        <v>3270245120.6799994</v>
      </c>
    </row>
    <row r="121" spans="1:12" x14ac:dyDescent="0.25">
      <c r="A121" s="215" t="str">
        <f t="shared" si="4"/>
        <v>1</v>
      </c>
      <c r="B121" s="215">
        <f t="shared" si="5"/>
        <v>4</v>
      </c>
      <c r="C121" s="206">
        <v>1905</v>
      </c>
      <c r="D121" s="206" t="s">
        <v>1401</v>
      </c>
      <c r="E121" s="206" t="s">
        <v>1402</v>
      </c>
      <c r="F121" s="214">
        <v>0</v>
      </c>
      <c r="G121" s="214">
        <v>3186591697.9899998</v>
      </c>
      <c r="H121" s="214">
        <v>0</v>
      </c>
      <c r="I121" s="214">
        <v>3186591697.9899998</v>
      </c>
      <c r="K121" s="217">
        <f t="shared" si="6"/>
        <v>3186591698</v>
      </c>
      <c r="L121"/>
    </row>
    <row r="122" spans="1:12" x14ac:dyDescent="0.25">
      <c r="A122" s="215" t="str">
        <f t="shared" si="4"/>
        <v>1</v>
      </c>
      <c r="B122" s="215">
        <f t="shared" si="5"/>
        <v>6</v>
      </c>
      <c r="C122" s="206">
        <v>190506</v>
      </c>
      <c r="D122" s="206" t="s">
        <v>1403</v>
      </c>
      <c r="E122" s="206" t="s">
        <v>178</v>
      </c>
      <c r="F122" s="214">
        <v>0</v>
      </c>
      <c r="G122" s="214">
        <v>395694720</v>
      </c>
      <c r="H122" s="214">
        <v>0</v>
      </c>
      <c r="I122" s="214">
        <v>395694720</v>
      </c>
      <c r="L122"/>
    </row>
    <row r="123" spans="1:12" x14ac:dyDescent="0.25">
      <c r="A123" s="215" t="str">
        <f t="shared" si="4"/>
        <v>1</v>
      </c>
      <c r="B123" s="215">
        <f t="shared" si="5"/>
        <v>9</v>
      </c>
      <c r="C123" s="206">
        <v>190506001</v>
      </c>
      <c r="D123" s="206" t="s">
        <v>1404</v>
      </c>
      <c r="E123" s="206" t="s">
        <v>178</v>
      </c>
      <c r="F123" s="214">
        <v>0</v>
      </c>
      <c r="G123" s="214">
        <v>395694720</v>
      </c>
      <c r="H123" s="214">
        <v>0</v>
      </c>
      <c r="I123" s="214">
        <v>395694720</v>
      </c>
      <c r="L123"/>
    </row>
    <row r="124" spans="1:12" x14ac:dyDescent="0.25">
      <c r="A124" s="215" t="str">
        <f t="shared" si="4"/>
        <v>1</v>
      </c>
      <c r="B124" s="215">
        <f t="shared" si="5"/>
        <v>6</v>
      </c>
      <c r="C124" s="206">
        <v>190590</v>
      </c>
      <c r="D124" s="206" t="s">
        <v>1405</v>
      </c>
      <c r="E124" s="206" t="s">
        <v>1406</v>
      </c>
      <c r="F124" s="214">
        <v>0</v>
      </c>
      <c r="G124" s="214">
        <v>2790896977.9899998</v>
      </c>
      <c r="H124" s="214">
        <v>0</v>
      </c>
      <c r="I124" s="214">
        <v>2790896977.9899998</v>
      </c>
      <c r="L124"/>
    </row>
    <row r="125" spans="1:12" x14ac:dyDescent="0.25">
      <c r="A125" s="215" t="str">
        <f t="shared" si="4"/>
        <v>1</v>
      </c>
      <c r="B125" s="215">
        <f t="shared" si="5"/>
        <v>9</v>
      </c>
      <c r="C125" s="206">
        <v>190590001</v>
      </c>
      <c r="D125" s="206" t="s">
        <v>1407</v>
      </c>
      <c r="E125" s="206" t="s">
        <v>1406</v>
      </c>
      <c r="F125" s="214">
        <v>0</v>
      </c>
      <c r="G125" s="214">
        <v>2790896977.9899998</v>
      </c>
      <c r="H125" s="214">
        <v>0</v>
      </c>
      <c r="I125" s="214">
        <v>2790896977.9899998</v>
      </c>
      <c r="L125"/>
    </row>
    <row r="126" spans="1:12" x14ac:dyDescent="0.25">
      <c r="A126" s="215" t="str">
        <f t="shared" si="4"/>
        <v>1</v>
      </c>
      <c r="B126" s="215">
        <f t="shared" si="5"/>
        <v>4</v>
      </c>
      <c r="C126" s="206">
        <v>1906</v>
      </c>
      <c r="D126" s="206" t="s">
        <v>842</v>
      </c>
      <c r="E126" s="206" t="s">
        <v>156</v>
      </c>
      <c r="F126" s="214">
        <v>19458171589.400002</v>
      </c>
      <c r="G126" s="214">
        <v>23427558561.200001</v>
      </c>
      <c r="H126" s="214">
        <v>3481815532.1999998</v>
      </c>
      <c r="I126" s="214">
        <v>39403914618.400002</v>
      </c>
      <c r="K126" s="217">
        <f>+ROUND(I126,0)</f>
        <v>39403914618</v>
      </c>
      <c r="L126"/>
    </row>
    <row r="127" spans="1:12" x14ac:dyDescent="0.25">
      <c r="A127" s="215" t="str">
        <f t="shared" si="4"/>
        <v>1</v>
      </c>
      <c r="B127" s="215">
        <f t="shared" si="5"/>
        <v>6</v>
      </c>
      <c r="C127" s="206">
        <v>190601</v>
      </c>
      <c r="D127" s="206" t="s">
        <v>1408</v>
      </c>
      <c r="E127" s="206" t="s">
        <v>1409</v>
      </c>
      <c r="F127" s="214">
        <v>3188992500</v>
      </c>
      <c r="G127" s="214">
        <v>0</v>
      </c>
      <c r="H127" s="214">
        <v>3188992500</v>
      </c>
      <c r="I127" s="214">
        <v>0</v>
      </c>
      <c r="L127"/>
    </row>
    <row r="128" spans="1:12" x14ac:dyDescent="0.25">
      <c r="A128" s="215" t="str">
        <f t="shared" si="4"/>
        <v>1</v>
      </c>
      <c r="B128" s="215">
        <f t="shared" si="5"/>
        <v>9</v>
      </c>
      <c r="C128" s="206">
        <v>190601001</v>
      </c>
      <c r="D128" s="206" t="s">
        <v>1410</v>
      </c>
      <c r="E128" s="206" t="s">
        <v>1409</v>
      </c>
      <c r="F128" s="214">
        <v>3188992500</v>
      </c>
      <c r="G128" s="214">
        <v>0</v>
      </c>
      <c r="H128" s="214">
        <v>3188992500</v>
      </c>
      <c r="I128" s="214">
        <v>0</v>
      </c>
      <c r="L128"/>
    </row>
    <row r="129" spans="1:12" x14ac:dyDescent="0.25">
      <c r="A129" s="215" t="str">
        <f t="shared" si="4"/>
        <v>1</v>
      </c>
      <c r="B129" s="215">
        <f t="shared" si="5"/>
        <v>6</v>
      </c>
      <c r="C129" s="206">
        <v>190603</v>
      </c>
      <c r="D129" s="206" t="s">
        <v>843</v>
      </c>
      <c r="E129" s="206" t="s">
        <v>157</v>
      </c>
      <c r="F129" s="214">
        <v>436253337.19999999</v>
      </c>
      <c r="G129" s="214">
        <v>16214233</v>
      </c>
      <c r="H129" s="214">
        <v>292823032.19999999</v>
      </c>
      <c r="I129" s="214">
        <v>159644538</v>
      </c>
      <c r="L129"/>
    </row>
    <row r="130" spans="1:12" x14ac:dyDescent="0.25">
      <c r="A130" s="215" t="str">
        <f t="shared" si="4"/>
        <v>1</v>
      </c>
      <c r="B130" s="215">
        <f t="shared" si="5"/>
        <v>9</v>
      </c>
      <c r="C130" s="206">
        <v>190603001</v>
      </c>
      <c r="D130" s="206" t="s">
        <v>844</v>
      </c>
      <c r="E130" s="206" t="s">
        <v>157</v>
      </c>
      <c r="F130" s="214">
        <v>436253337.19999999</v>
      </c>
      <c r="G130" s="214">
        <v>16214233</v>
      </c>
      <c r="H130" s="214">
        <v>292823032.19999999</v>
      </c>
      <c r="I130" s="214">
        <v>159644538</v>
      </c>
      <c r="L130"/>
    </row>
    <row r="131" spans="1:12" x14ac:dyDescent="0.25">
      <c r="A131" s="215" t="str">
        <f t="shared" si="4"/>
        <v>1</v>
      </c>
      <c r="B131" s="215">
        <f t="shared" si="5"/>
        <v>6</v>
      </c>
      <c r="C131" s="206">
        <v>190604</v>
      </c>
      <c r="D131" s="206" t="s">
        <v>845</v>
      </c>
      <c r="E131" s="206" t="s">
        <v>846</v>
      </c>
      <c r="F131" s="214">
        <v>15832925752.200001</v>
      </c>
      <c r="G131" s="214">
        <v>23411344328.200001</v>
      </c>
      <c r="H131" s="214">
        <v>0</v>
      </c>
      <c r="I131" s="214">
        <v>39244270080.400002</v>
      </c>
      <c r="L131"/>
    </row>
    <row r="132" spans="1:12" x14ac:dyDescent="0.25">
      <c r="A132" s="215" t="str">
        <f t="shared" si="4"/>
        <v>1</v>
      </c>
      <c r="B132" s="215">
        <f t="shared" si="5"/>
        <v>9</v>
      </c>
      <c r="C132" s="206">
        <v>190604001</v>
      </c>
      <c r="D132" s="206" t="s">
        <v>847</v>
      </c>
      <c r="E132" s="206" t="s">
        <v>848</v>
      </c>
      <c r="F132" s="214">
        <v>15832925752.200001</v>
      </c>
      <c r="G132" s="214">
        <v>23411344328.200001</v>
      </c>
      <c r="H132" s="214">
        <v>0</v>
      </c>
      <c r="I132" s="214">
        <v>39244270080.400002</v>
      </c>
      <c r="L132"/>
    </row>
    <row r="133" spans="1:12" x14ac:dyDescent="0.25">
      <c r="A133" s="215" t="str">
        <f t="shared" si="4"/>
        <v>1</v>
      </c>
      <c r="B133" s="215">
        <f t="shared" si="5"/>
        <v>4</v>
      </c>
      <c r="C133" s="206">
        <v>1908</v>
      </c>
      <c r="D133" s="206" t="s">
        <v>849</v>
      </c>
      <c r="E133" s="206" t="s">
        <v>36</v>
      </c>
      <c r="F133" s="214">
        <v>941172875813.21997</v>
      </c>
      <c r="G133" s="214">
        <v>359518506565.53003</v>
      </c>
      <c r="H133" s="214">
        <v>202181685886.62</v>
      </c>
      <c r="I133" s="214">
        <v>1098509696492.13</v>
      </c>
      <c r="K133" s="217">
        <f>+ROUND(I133,0)</f>
        <v>1098509696492</v>
      </c>
      <c r="L133"/>
    </row>
    <row r="134" spans="1:12" x14ac:dyDescent="0.25">
      <c r="A134" s="215" t="str">
        <f t="shared" si="4"/>
        <v>1</v>
      </c>
      <c r="B134" s="215">
        <f t="shared" si="5"/>
        <v>6</v>
      </c>
      <c r="C134" s="206">
        <v>190801</v>
      </c>
      <c r="D134" s="206" t="s">
        <v>850</v>
      </c>
      <c r="E134" s="206" t="s">
        <v>158</v>
      </c>
      <c r="F134" s="214">
        <v>941172875813.21997</v>
      </c>
      <c r="G134" s="214">
        <v>359518506565.53003</v>
      </c>
      <c r="H134" s="214">
        <v>202181685886.62</v>
      </c>
      <c r="I134" s="214">
        <v>1098509696492.13</v>
      </c>
      <c r="L134"/>
    </row>
    <row r="135" spans="1:12" x14ac:dyDescent="0.25">
      <c r="A135" s="215" t="str">
        <f t="shared" si="4"/>
        <v>1</v>
      </c>
      <c r="B135" s="215">
        <f t="shared" si="5"/>
        <v>9</v>
      </c>
      <c r="C135" s="206">
        <v>190801001</v>
      </c>
      <c r="D135" s="206" t="s">
        <v>851</v>
      </c>
      <c r="E135" s="206" t="s">
        <v>158</v>
      </c>
      <c r="F135" s="214">
        <v>719183753534.79004</v>
      </c>
      <c r="G135" s="214">
        <v>259585811674.94</v>
      </c>
      <c r="H135" s="214">
        <v>178690575094.82001</v>
      </c>
      <c r="I135" s="214">
        <v>800078990114.91003</v>
      </c>
      <c r="L135"/>
    </row>
    <row r="136" spans="1:12" x14ac:dyDescent="0.25">
      <c r="A136" s="215" t="str">
        <f t="shared" si="4"/>
        <v>1</v>
      </c>
      <c r="B136" s="215">
        <f t="shared" si="5"/>
        <v>9</v>
      </c>
      <c r="C136" s="206">
        <v>190801002</v>
      </c>
      <c r="D136" s="206" t="s">
        <v>852</v>
      </c>
      <c r="E136" s="206" t="s">
        <v>159</v>
      </c>
      <c r="F136" s="214">
        <v>221989122278.42999</v>
      </c>
      <c r="G136" s="214">
        <v>99932694890.589996</v>
      </c>
      <c r="H136" s="214">
        <v>23491110791.799999</v>
      </c>
      <c r="I136" s="214">
        <v>298430706377.21997</v>
      </c>
      <c r="L136"/>
    </row>
    <row r="137" spans="1:12" x14ac:dyDescent="0.25">
      <c r="A137" s="215" t="str">
        <f t="shared" ref="A137:A200" si="7">+LEFT(C137,$A$6)</f>
        <v>1</v>
      </c>
      <c r="B137" s="215">
        <f t="shared" ref="B137:B200" si="8">+LEN(C137)</f>
        <v>4</v>
      </c>
      <c r="C137" s="206">
        <v>1970</v>
      </c>
      <c r="D137" s="206" t="s">
        <v>855</v>
      </c>
      <c r="E137" s="206" t="s">
        <v>38</v>
      </c>
      <c r="F137" s="214">
        <v>6039702783.1499996</v>
      </c>
      <c r="G137" s="214">
        <v>4111983664.8099999</v>
      </c>
      <c r="H137" s="214">
        <v>1325808879.9100001</v>
      </c>
      <c r="I137" s="214">
        <v>8825877568.0499992</v>
      </c>
      <c r="K137" s="217">
        <f>+ROUND(I137,0)</f>
        <v>8825877568</v>
      </c>
      <c r="L137"/>
    </row>
    <row r="138" spans="1:12" x14ac:dyDescent="0.25">
      <c r="A138" s="215" t="str">
        <f t="shared" si="7"/>
        <v>1</v>
      </c>
      <c r="B138" s="215">
        <f t="shared" si="8"/>
        <v>6</v>
      </c>
      <c r="C138" s="206">
        <v>197007</v>
      </c>
      <c r="D138" s="206" t="s">
        <v>856</v>
      </c>
      <c r="E138" s="206" t="s">
        <v>161</v>
      </c>
      <c r="F138" s="214">
        <v>5602935428.54</v>
      </c>
      <c r="G138" s="214">
        <v>3868383664.8099999</v>
      </c>
      <c r="H138" s="214">
        <v>1325808879.9100001</v>
      </c>
      <c r="I138" s="214">
        <v>8145510213.4399996</v>
      </c>
      <c r="L138"/>
    </row>
    <row r="139" spans="1:12" x14ac:dyDescent="0.25">
      <c r="A139" s="215" t="str">
        <f t="shared" si="7"/>
        <v>1</v>
      </c>
      <c r="B139" s="215">
        <f t="shared" si="8"/>
        <v>9</v>
      </c>
      <c r="C139" s="206">
        <v>197007001</v>
      </c>
      <c r="D139" s="206" t="s">
        <v>857</v>
      </c>
      <c r="E139" s="206" t="s">
        <v>161</v>
      </c>
      <c r="F139" s="214">
        <v>5602935428.54</v>
      </c>
      <c r="G139" s="214">
        <v>3868383664.8099999</v>
      </c>
      <c r="H139" s="214">
        <v>1325808879.9100001</v>
      </c>
      <c r="I139" s="214">
        <v>8145510213.4399996</v>
      </c>
      <c r="L139"/>
    </row>
    <row r="140" spans="1:12" x14ac:dyDescent="0.25">
      <c r="A140" s="215" t="str">
        <f t="shared" si="7"/>
        <v>1</v>
      </c>
      <c r="B140" s="215">
        <f t="shared" si="8"/>
        <v>6</v>
      </c>
      <c r="C140" s="206">
        <v>197008</v>
      </c>
      <c r="D140" s="206" t="s">
        <v>858</v>
      </c>
      <c r="E140" s="206" t="s">
        <v>859</v>
      </c>
      <c r="F140" s="214">
        <v>436767354.61000001</v>
      </c>
      <c r="G140" s="214">
        <v>243600000</v>
      </c>
      <c r="H140" s="214">
        <v>0</v>
      </c>
      <c r="I140" s="214">
        <v>680367354.61000001</v>
      </c>
      <c r="L140"/>
    </row>
    <row r="141" spans="1:12" x14ac:dyDescent="0.25">
      <c r="A141" s="215" t="str">
        <f t="shared" si="7"/>
        <v>1</v>
      </c>
      <c r="B141" s="215">
        <f t="shared" si="8"/>
        <v>9</v>
      </c>
      <c r="C141" s="206">
        <v>197008001</v>
      </c>
      <c r="D141" s="206" t="s">
        <v>860</v>
      </c>
      <c r="E141" s="206" t="s">
        <v>859</v>
      </c>
      <c r="F141" s="214">
        <v>436767354.61000001</v>
      </c>
      <c r="G141" s="214">
        <v>243600000</v>
      </c>
      <c r="H141" s="214">
        <v>0</v>
      </c>
      <c r="I141" s="214">
        <v>680367354.61000001</v>
      </c>
      <c r="L141"/>
    </row>
    <row r="142" spans="1:12" ht="30" x14ac:dyDescent="0.25">
      <c r="A142" s="215" t="str">
        <f t="shared" si="7"/>
        <v>1</v>
      </c>
      <c r="B142" s="215">
        <f t="shared" si="8"/>
        <v>4</v>
      </c>
      <c r="C142" s="206">
        <v>1975</v>
      </c>
      <c r="D142" s="206" t="s">
        <v>861</v>
      </c>
      <c r="E142" s="206" t="s">
        <v>39</v>
      </c>
      <c r="F142" s="214">
        <v>-5407465964.54</v>
      </c>
      <c r="G142" s="214">
        <v>0</v>
      </c>
      <c r="H142" s="214">
        <v>142058062.08000001</v>
      </c>
      <c r="I142" s="214">
        <v>-5549524026.6199999</v>
      </c>
      <c r="K142" s="217">
        <f>+ROUND(I142,0)</f>
        <v>-5549524027</v>
      </c>
      <c r="L142"/>
    </row>
    <row r="143" spans="1:12" x14ac:dyDescent="0.25">
      <c r="A143" s="215" t="str">
        <f t="shared" si="7"/>
        <v>1</v>
      </c>
      <c r="B143" s="215">
        <f t="shared" si="8"/>
        <v>6</v>
      </c>
      <c r="C143" s="206">
        <v>197507</v>
      </c>
      <c r="D143" s="206" t="s">
        <v>862</v>
      </c>
      <c r="E143" s="206" t="s">
        <v>161</v>
      </c>
      <c r="F143" s="214">
        <v>-5407465964.54</v>
      </c>
      <c r="G143" s="214">
        <v>0</v>
      </c>
      <c r="H143" s="214">
        <v>142058062.08000001</v>
      </c>
      <c r="I143" s="214">
        <v>-5549524026.6199999</v>
      </c>
      <c r="L143"/>
    </row>
    <row r="144" spans="1:12" x14ac:dyDescent="0.25">
      <c r="A144" s="215" t="str">
        <f t="shared" si="7"/>
        <v>1</v>
      </c>
      <c r="B144" s="215">
        <f t="shared" si="8"/>
        <v>9</v>
      </c>
      <c r="C144" s="206">
        <v>197507001</v>
      </c>
      <c r="D144" s="206" t="s">
        <v>863</v>
      </c>
      <c r="E144" s="206" t="s">
        <v>161</v>
      </c>
      <c r="F144" s="214">
        <v>-5407465964.54</v>
      </c>
      <c r="G144" s="214">
        <v>0</v>
      </c>
      <c r="H144" s="214">
        <v>142058062.08000001</v>
      </c>
      <c r="I144" s="214">
        <v>-5549524026.6199999</v>
      </c>
      <c r="L144"/>
    </row>
    <row r="145" spans="1:12" x14ac:dyDescent="0.25">
      <c r="A145" s="215" t="str">
        <f t="shared" si="7"/>
        <v>1</v>
      </c>
      <c r="B145" s="215">
        <f t="shared" si="8"/>
        <v>4</v>
      </c>
      <c r="C145" s="206">
        <v>1986</v>
      </c>
      <c r="D145" s="206" t="s">
        <v>864</v>
      </c>
      <c r="E145" s="206" t="s">
        <v>865</v>
      </c>
      <c r="F145" s="214">
        <v>348602325267.87</v>
      </c>
      <c r="G145" s="214">
        <v>11614406940.9</v>
      </c>
      <c r="H145" s="214">
        <v>119162715810.12</v>
      </c>
      <c r="I145" s="214">
        <v>241054016398.64999</v>
      </c>
      <c r="K145" s="217">
        <f>+ROUND(I145,0)</f>
        <v>241054016399</v>
      </c>
      <c r="L145"/>
    </row>
    <row r="146" spans="1:12" x14ac:dyDescent="0.25">
      <c r="A146" s="215" t="str">
        <f t="shared" si="7"/>
        <v>1</v>
      </c>
      <c r="B146" s="215">
        <f t="shared" si="8"/>
        <v>6</v>
      </c>
      <c r="C146" s="206">
        <v>198604</v>
      </c>
      <c r="D146" s="206" t="s">
        <v>866</v>
      </c>
      <c r="E146" s="206" t="s">
        <v>867</v>
      </c>
      <c r="F146" s="214">
        <v>234100708412.87</v>
      </c>
      <c r="G146" s="214">
        <v>0</v>
      </c>
      <c r="H146" s="214">
        <v>107548308868.92</v>
      </c>
      <c r="I146" s="214">
        <v>126552399543.95</v>
      </c>
      <c r="L146"/>
    </row>
    <row r="147" spans="1:12" x14ac:dyDescent="0.25">
      <c r="A147" s="215" t="str">
        <f t="shared" si="7"/>
        <v>1</v>
      </c>
      <c r="B147" s="215">
        <f t="shared" si="8"/>
        <v>9</v>
      </c>
      <c r="C147" s="206">
        <v>198604001</v>
      </c>
      <c r="D147" s="206" t="s">
        <v>868</v>
      </c>
      <c r="E147" s="206" t="s">
        <v>869</v>
      </c>
      <c r="F147" s="214">
        <v>234100708412.87</v>
      </c>
      <c r="G147" s="214">
        <v>0</v>
      </c>
      <c r="H147" s="214">
        <v>107548308868.92</v>
      </c>
      <c r="I147" s="214">
        <v>126552399543.95</v>
      </c>
      <c r="L147"/>
    </row>
    <row r="148" spans="1:12" x14ac:dyDescent="0.25">
      <c r="A148" s="215" t="str">
        <f t="shared" si="7"/>
        <v>1</v>
      </c>
      <c r="B148" s="215">
        <f t="shared" si="8"/>
        <v>6</v>
      </c>
      <c r="C148" s="206">
        <v>198605</v>
      </c>
      <c r="D148" s="206" t="s">
        <v>1411</v>
      </c>
      <c r="E148" s="206" t="s">
        <v>1412</v>
      </c>
      <c r="F148" s="214">
        <v>114501616855</v>
      </c>
      <c r="G148" s="214">
        <v>11614406940.9</v>
      </c>
      <c r="H148" s="214">
        <v>11614406941.200001</v>
      </c>
      <c r="I148" s="214">
        <v>114501616854.7</v>
      </c>
      <c r="L148"/>
    </row>
    <row r="149" spans="1:12" x14ac:dyDescent="0.25">
      <c r="A149" s="215" t="str">
        <f t="shared" si="7"/>
        <v>1</v>
      </c>
      <c r="B149" s="215">
        <f t="shared" si="8"/>
        <v>9</v>
      </c>
      <c r="C149" s="206">
        <v>198605001</v>
      </c>
      <c r="D149" s="206" t="s">
        <v>1413</v>
      </c>
      <c r="E149" s="206" t="s">
        <v>1412</v>
      </c>
      <c r="F149" s="214">
        <v>114501616855</v>
      </c>
      <c r="G149" s="214">
        <v>11614406940.9</v>
      </c>
      <c r="H149" s="214">
        <v>11614406941.200001</v>
      </c>
      <c r="I149" s="214">
        <v>114501616854.7</v>
      </c>
      <c r="L149"/>
    </row>
    <row r="150" spans="1:12" x14ac:dyDescent="0.25">
      <c r="A150" s="215" t="str">
        <f t="shared" si="7"/>
        <v>2</v>
      </c>
      <c r="B150" s="223">
        <f t="shared" si="8"/>
        <v>1</v>
      </c>
      <c r="C150" s="224" t="s">
        <v>870</v>
      </c>
      <c r="D150" s="224" t="s">
        <v>870</v>
      </c>
      <c r="E150" s="224" t="s">
        <v>162</v>
      </c>
      <c r="F150" s="229">
        <v>2669682540836.9702</v>
      </c>
      <c r="G150" s="229">
        <v>496138465488.31</v>
      </c>
      <c r="H150" s="229">
        <v>126149793853</v>
      </c>
      <c r="I150" s="229">
        <v>2299693869201.6602</v>
      </c>
      <c r="L150"/>
    </row>
    <row r="151" spans="1:12" x14ac:dyDescent="0.25">
      <c r="A151" s="215" t="str">
        <f t="shared" si="7"/>
        <v>2</v>
      </c>
      <c r="B151" s="226">
        <f t="shared" si="8"/>
        <v>2</v>
      </c>
      <c r="C151" s="227">
        <v>24</v>
      </c>
      <c r="D151" s="227" t="s">
        <v>871</v>
      </c>
      <c r="E151" s="227" t="s">
        <v>6</v>
      </c>
      <c r="F151" s="230">
        <v>740180644140.54004</v>
      </c>
      <c r="G151" s="230">
        <v>232359518932.19</v>
      </c>
      <c r="H151" s="230">
        <v>92013176934.360001</v>
      </c>
      <c r="I151" s="230">
        <v>599834302142.70996</v>
      </c>
      <c r="K151" s="217">
        <f t="shared" ref="K151:K152" si="9">+ROUND(I151,0)</f>
        <v>599834302143</v>
      </c>
    </row>
    <row r="152" spans="1:12" ht="30" x14ac:dyDescent="0.25">
      <c r="A152" s="215" t="str">
        <f t="shared" si="7"/>
        <v>2</v>
      </c>
      <c r="B152" s="215">
        <f t="shared" si="8"/>
        <v>4</v>
      </c>
      <c r="C152" s="206">
        <v>2401</v>
      </c>
      <c r="D152" s="206" t="s">
        <v>872</v>
      </c>
      <c r="E152" s="206" t="s">
        <v>8</v>
      </c>
      <c r="F152" s="214">
        <v>626497995.50001299</v>
      </c>
      <c r="G152" s="214">
        <v>40875317298.730003</v>
      </c>
      <c r="H152" s="214">
        <v>53476618944.910004</v>
      </c>
      <c r="I152" s="214">
        <v>13227799641.68</v>
      </c>
      <c r="K152" s="217">
        <f t="shared" si="9"/>
        <v>13227799642</v>
      </c>
      <c r="L152"/>
    </row>
    <row r="153" spans="1:12" x14ac:dyDescent="0.25">
      <c r="A153" s="215" t="str">
        <f t="shared" si="7"/>
        <v>2</v>
      </c>
      <c r="B153" s="215">
        <f t="shared" si="8"/>
        <v>6</v>
      </c>
      <c r="C153" s="206">
        <v>240101</v>
      </c>
      <c r="D153" s="206" t="s">
        <v>873</v>
      </c>
      <c r="E153" s="206" t="s">
        <v>163</v>
      </c>
      <c r="F153" s="214">
        <v>0</v>
      </c>
      <c r="G153" s="214">
        <v>8437992</v>
      </c>
      <c r="H153" s="214">
        <v>8437992</v>
      </c>
      <c r="I153" s="214">
        <v>0</v>
      </c>
      <c r="L153"/>
    </row>
    <row r="154" spans="1:12" x14ac:dyDescent="0.25">
      <c r="A154" s="215" t="str">
        <f t="shared" si="7"/>
        <v>2</v>
      </c>
      <c r="B154" s="215">
        <f t="shared" si="8"/>
        <v>9</v>
      </c>
      <c r="C154" s="206">
        <v>240101001</v>
      </c>
      <c r="D154" s="206" t="s">
        <v>874</v>
      </c>
      <c r="E154" s="206" t="s">
        <v>163</v>
      </c>
      <c r="F154" s="214">
        <v>0</v>
      </c>
      <c r="G154" s="214">
        <v>8437992</v>
      </c>
      <c r="H154" s="214">
        <v>8437992</v>
      </c>
      <c r="I154" s="214">
        <v>0</v>
      </c>
      <c r="L154"/>
    </row>
    <row r="155" spans="1:12" x14ac:dyDescent="0.25">
      <c r="A155" s="215" t="str">
        <f t="shared" si="7"/>
        <v>2</v>
      </c>
      <c r="B155" s="215">
        <f t="shared" si="8"/>
        <v>6</v>
      </c>
      <c r="C155" s="206">
        <v>240102</v>
      </c>
      <c r="D155" s="206" t="s">
        <v>875</v>
      </c>
      <c r="E155" s="206" t="s">
        <v>164</v>
      </c>
      <c r="F155" s="214">
        <v>626497995.50001299</v>
      </c>
      <c r="G155" s="214">
        <v>40866879306.730003</v>
      </c>
      <c r="H155" s="214">
        <v>53468180952.910004</v>
      </c>
      <c r="I155" s="214">
        <v>13227799641.68</v>
      </c>
      <c r="L155"/>
    </row>
    <row r="156" spans="1:12" x14ac:dyDescent="0.25">
      <c r="A156" s="215" t="str">
        <f t="shared" si="7"/>
        <v>2</v>
      </c>
      <c r="B156" s="215">
        <f t="shared" si="8"/>
        <v>9</v>
      </c>
      <c r="C156" s="206">
        <v>240102001</v>
      </c>
      <c r="D156" s="206" t="s">
        <v>876</v>
      </c>
      <c r="E156" s="206" t="s">
        <v>165</v>
      </c>
      <c r="F156" s="214">
        <v>626497995.50001299</v>
      </c>
      <c r="G156" s="214">
        <v>40866879306.730003</v>
      </c>
      <c r="H156" s="214">
        <v>53468180952.910004</v>
      </c>
      <c r="I156" s="214">
        <v>13227799641.68</v>
      </c>
      <c r="L156"/>
    </row>
    <row r="157" spans="1:12" x14ac:dyDescent="0.25">
      <c r="A157" s="215" t="str">
        <f t="shared" si="7"/>
        <v>2</v>
      </c>
      <c r="B157" s="215">
        <f t="shared" si="8"/>
        <v>4</v>
      </c>
      <c r="C157" s="206">
        <v>2402</v>
      </c>
      <c r="D157" s="206" t="s">
        <v>1414</v>
      </c>
      <c r="E157" s="206" t="s">
        <v>166</v>
      </c>
      <c r="F157" s="214">
        <v>74013117702.539993</v>
      </c>
      <c r="G157" s="214">
        <v>7761314035.7399998</v>
      </c>
      <c r="H157" s="214">
        <v>11618864940</v>
      </c>
      <c r="I157" s="214">
        <v>77870668606.800003</v>
      </c>
      <c r="K157" s="217">
        <f>+ROUND(I157,0)</f>
        <v>77870668607</v>
      </c>
      <c r="L157"/>
    </row>
    <row r="158" spans="1:12" ht="30" x14ac:dyDescent="0.25">
      <c r="A158" s="215" t="str">
        <f t="shared" si="7"/>
        <v>2</v>
      </c>
      <c r="B158" s="215">
        <f t="shared" si="8"/>
        <v>6</v>
      </c>
      <c r="C158" s="206">
        <v>240205</v>
      </c>
      <c r="D158" s="206" t="s">
        <v>1415</v>
      </c>
      <c r="E158" s="206" t="s">
        <v>1416</v>
      </c>
      <c r="F158" s="214">
        <v>56859874814.540001</v>
      </c>
      <c r="G158" s="214">
        <v>3394687259.6199999</v>
      </c>
      <c r="H158" s="214">
        <v>4458000</v>
      </c>
      <c r="I158" s="214">
        <v>53469645554.919998</v>
      </c>
      <c r="L158"/>
    </row>
    <row r="159" spans="1:12" ht="30" x14ac:dyDescent="0.25">
      <c r="A159" s="215" t="str">
        <f t="shared" si="7"/>
        <v>2</v>
      </c>
      <c r="B159" s="215">
        <f t="shared" si="8"/>
        <v>9</v>
      </c>
      <c r="C159" s="206">
        <v>240205001</v>
      </c>
      <c r="D159" s="206" t="s">
        <v>1417</v>
      </c>
      <c r="E159" s="206" t="s">
        <v>1416</v>
      </c>
      <c r="F159" s="214">
        <v>56859874814.540001</v>
      </c>
      <c r="G159" s="214">
        <v>3394687259.6199999</v>
      </c>
      <c r="H159" s="214">
        <v>4458000</v>
      </c>
      <c r="I159" s="214">
        <v>53469645554.919998</v>
      </c>
      <c r="L159"/>
    </row>
    <row r="160" spans="1:12" ht="30" x14ac:dyDescent="0.25">
      <c r="A160" s="215" t="str">
        <f t="shared" si="7"/>
        <v>2</v>
      </c>
      <c r="B160" s="215">
        <f t="shared" si="8"/>
        <v>6</v>
      </c>
      <c r="C160" s="206">
        <v>240290</v>
      </c>
      <c r="D160" s="206" t="s">
        <v>1418</v>
      </c>
      <c r="E160" s="206" t="s">
        <v>167</v>
      </c>
      <c r="F160" s="214">
        <v>17153242888</v>
      </c>
      <c r="G160" s="214">
        <v>4366626776.1199999</v>
      </c>
      <c r="H160" s="214">
        <v>11614406940</v>
      </c>
      <c r="I160" s="214">
        <v>24401023051.880001</v>
      </c>
      <c r="L160"/>
    </row>
    <row r="161" spans="1:12" ht="30" x14ac:dyDescent="0.25">
      <c r="A161" s="215" t="str">
        <f t="shared" si="7"/>
        <v>2</v>
      </c>
      <c r="B161" s="215">
        <f t="shared" si="8"/>
        <v>9</v>
      </c>
      <c r="C161" s="206">
        <v>240290001</v>
      </c>
      <c r="D161" s="206" t="s">
        <v>1419</v>
      </c>
      <c r="E161" s="206" t="s">
        <v>167</v>
      </c>
      <c r="F161" s="214">
        <v>17153242888</v>
      </c>
      <c r="G161" s="214">
        <v>4366626776.1199999</v>
      </c>
      <c r="H161" s="214">
        <v>11614406940</v>
      </c>
      <c r="I161" s="214">
        <v>24401023051.880001</v>
      </c>
      <c r="L161"/>
    </row>
    <row r="162" spans="1:12" x14ac:dyDescent="0.25">
      <c r="A162" s="215" t="str">
        <f t="shared" si="7"/>
        <v>2</v>
      </c>
      <c r="B162" s="215">
        <f t="shared" si="8"/>
        <v>4</v>
      </c>
      <c r="C162" s="206">
        <v>2403</v>
      </c>
      <c r="D162" s="206" t="s">
        <v>877</v>
      </c>
      <c r="E162" s="206" t="s">
        <v>878</v>
      </c>
      <c r="F162" s="214">
        <v>518954653199.04999</v>
      </c>
      <c r="G162" s="214">
        <v>63219942603</v>
      </c>
      <c r="H162" s="214">
        <v>4809363127.6700001</v>
      </c>
      <c r="I162" s="214">
        <v>460544073723.71997</v>
      </c>
      <c r="K162" s="217">
        <f>+ROUND(I162,0)</f>
        <v>460544073724</v>
      </c>
      <c r="L162"/>
    </row>
    <row r="163" spans="1:12" x14ac:dyDescent="0.25">
      <c r="A163" s="215" t="str">
        <f t="shared" si="7"/>
        <v>2</v>
      </c>
      <c r="B163" s="215">
        <f t="shared" si="8"/>
        <v>6</v>
      </c>
      <c r="C163" s="206">
        <v>240315</v>
      </c>
      <c r="D163" s="206" t="s">
        <v>879</v>
      </c>
      <c r="E163" s="206" t="s">
        <v>137</v>
      </c>
      <c r="F163" s="214">
        <v>518954653199.04999</v>
      </c>
      <c r="G163" s="214">
        <v>63219942603</v>
      </c>
      <c r="H163" s="214">
        <v>4809363127.6700001</v>
      </c>
      <c r="I163" s="214">
        <v>460544073723.71997</v>
      </c>
      <c r="L163"/>
    </row>
    <row r="164" spans="1:12" x14ac:dyDescent="0.25">
      <c r="A164" s="215" t="str">
        <f t="shared" si="7"/>
        <v>2</v>
      </c>
      <c r="B164" s="215">
        <f t="shared" si="8"/>
        <v>9</v>
      </c>
      <c r="C164" s="206">
        <v>240315001</v>
      </c>
      <c r="D164" s="206" t="s">
        <v>880</v>
      </c>
      <c r="E164" s="206" t="s">
        <v>137</v>
      </c>
      <c r="F164" s="214">
        <v>518954653199.04999</v>
      </c>
      <c r="G164" s="214">
        <v>63219942603</v>
      </c>
      <c r="H164" s="214">
        <v>4809363127.6700001</v>
      </c>
      <c r="I164" s="214">
        <v>460544073723.71997</v>
      </c>
      <c r="L164"/>
    </row>
    <row r="165" spans="1:12" x14ac:dyDescent="0.25">
      <c r="A165" s="215" t="str">
        <f t="shared" si="7"/>
        <v>2</v>
      </c>
      <c r="B165" s="215">
        <f t="shared" si="8"/>
        <v>4</v>
      </c>
      <c r="C165" s="206">
        <v>2407</v>
      </c>
      <c r="D165" s="206" t="s">
        <v>881</v>
      </c>
      <c r="E165" s="206" t="s">
        <v>9</v>
      </c>
      <c r="F165" s="214">
        <v>12324567979.549999</v>
      </c>
      <c r="G165" s="214">
        <v>23021334251.439999</v>
      </c>
      <c r="H165" s="214">
        <v>10766336424.73</v>
      </c>
      <c r="I165" s="214">
        <v>69570152.840000004</v>
      </c>
      <c r="K165" s="217">
        <f>+ROUND(I165,0)</f>
        <v>69570153</v>
      </c>
      <c r="L165"/>
    </row>
    <row r="166" spans="1:12" x14ac:dyDescent="0.25">
      <c r="A166" s="215" t="str">
        <f t="shared" si="7"/>
        <v>2</v>
      </c>
      <c r="B166" s="215">
        <f t="shared" si="8"/>
        <v>6</v>
      </c>
      <c r="C166" s="206">
        <v>240720</v>
      </c>
      <c r="D166" s="206" t="s">
        <v>882</v>
      </c>
      <c r="E166" s="206" t="s">
        <v>168</v>
      </c>
      <c r="F166" s="214">
        <v>12321327940.469999</v>
      </c>
      <c r="G166" s="214">
        <v>23014843216.279999</v>
      </c>
      <c r="H166" s="214">
        <v>10759531982.57</v>
      </c>
      <c r="I166" s="214">
        <v>66016706.759999998</v>
      </c>
      <c r="L166"/>
    </row>
    <row r="167" spans="1:12" x14ac:dyDescent="0.25">
      <c r="A167" s="215" t="str">
        <f t="shared" si="7"/>
        <v>2</v>
      </c>
      <c r="B167" s="215">
        <f t="shared" si="8"/>
        <v>9</v>
      </c>
      <c r="C167" s="206">
        <v>240720001</v>
      </c>
      <c r="D167" s="206" t="s">
        <v>883</v>
      </c>
      <c r="E167" s="206" t="s">
        <v>168</v>
      </c>
      <c r="F167" s="214">
        <v>12321327940.469999</v>
      </c>
      <c r="G167" s="214">
        <v>23014843216.279999</v>
      </c>
      <c r="H167" s="214">
        <v>10759531982.57</v>
      </c>
      <c r="I167" s="214">
        <v>66016706.759999998</v>
      </c>
      <c r="L167"/>
    </row>
    <row r="168" spans="1:12" x14ac:dyDescent="0.25">
      <c r="A168" s="215" t="str">
        <f t="shared" si="7"/>
        <v>2</v>
      </c>
      <c r="B168" s="215">
        <f t="shared" si="8"/>
        <v>6</v>
      </c>
      <c r="C168" s="206">
        <v>240722</v>
      </c>
      <c r="D168" s="206" t="s">
        <v>884</v>
      </c>
      <c r="E168" s="206" t="s">
        <v>169</v>
      </c>
      <c r="F168" s="214">
        <v>162039</v>
      </c>
      <c r="G168" s="214">
        <v>6491035.1600000001</v>
      </c>
      <c r="H168" s="214">
        <v>6804442.1600000001</v>
      </c>
      <c r="I168" s="214">
        <v>475446</v>
      </c>
      <c r="L168"/>
    </row>
    <row r="169" spans="1:12" ht="30" x14ac:dyDescent="0.25">
      <c r="A169" s="215" t="str">
        <f t="shared" si="7"/>
        <v>2</v>
      </c>
      <c r="B169" s="215">
        <f t="shared" si="8"/>
        <v>9</v>
      </c>
      <c r="C169" s="206">
        <v>240722002</v>
      </c>
      <c r="D169" s="206" t="s">
        <v>885</v>
      </c>
      <c r="E169" s="206" t="s">
        <v>170</v>
      </c>
      <c r="F169" s="214">
        <v>161069</v>
      </c>
      <c r="G169" s="214">
        <v>6489095.1600000001</v>
      </c>
      <c r="H169" s="214">
        <v>6803472.1600000001</v>
      </c>
      <c r="I169" s="214">
        <v>475446</v>
      </c>
      <c r="L169"/>
    </row>
    <row r="170" spans="1:12" x14ac:dyDescent="0.25">
      <c r="A170" s="215" t="str">
        <f t="shared" si="7"/>
        <v>2</v>
      </c>
      <c r="B170" s="215">
        <f t="shared" si="8"/>
        <v>9</v>
      </c>
      <c r="C170" s="206">
        <v>240722003</v>
      </c>
      <c r="D170" s="206" t="s">
        <v>886</v>
      </c>
      <c r="E170" s="206" t="s">
        <v>169</v>
      </c>
      <c r="F170" s="214">
        <v>970</v>
      </c>
      <c r="G170" s="214">
        <v>1940</v>
      </c>
      <c r="H170" s="214">
        <v>970</v>
      </c>
      <c r="I170" s="214">
        <v>0</v>
      </c>
      <c r="L170"/>
    </row>
    <row r="171" spans="1:12" x14ac:dyDescent="0.25">
      <c r="A171" s="215" t="str">
        <f t="shared" si="7"/>
        <v>2</v>
      </c>
      <c r="B171" s="215">
        <f t="shared" si="8"/>
        <v>6</v>
      </c>
      <c r="C171" s="206">
        <v>240790</v>
      </c>
      <c r="D171" s="206" t="s">
        <v>887</v>
      </c>
      <c r="E171" s="206" t="s">
        <v>171</v>
      </c>
      <c r="F171" s="214">
        <v>3078000.08</v>
      </c>
      <c r="G171" s="214">
        <v>0</v>
      </c>
      <c r="H171" s="214">
        <v>0</v>
      </c>
      <c r="I171" s="214">
        <v>3078000.08</v>
      </c>
      <c r="L171"/>
    </row>
    <row r="172" spans="1:12" x14ac:dyDescent="0.25">
      <c r="A172" s="215" t="str">
        <f t="shared" si="7"/>
        <v>2</v>
      </c>
      <c r="B172" s="215">
        <f t="shared" si="8"/>
        <v>9</v>
      </c>
      <c r="C172" s="206">
        <v>240790001</v>
      </c>
      <c r="D172" s="206" t="s">
        <v>888</v>
      </c>
      <c r="E172" s="206" t="s">
        <v>171</v>
      </c>
      <c r="F172" s="214">
        <v>3078000.08</v>
      </c>
      <c r="G172" s="214">
        <v>0</v>
      </c>
      <c r="H172" s="214">
        <v>0</v>
      </c>
      <c r="I172" s="214">
        <v>3078000.08</v>
      </c>
      <c r="L172"/>
    </row>
    <row r="173" spans="1:12" x14ac:dyDescent="0.25">
      <c r="A173" s="215" t="str">
        <f t="shared" si="7"/>
        <v>2</v>
      </c>
      <c r="B173" s="215">
        <f t="shared" si="8"/>
        <v>4</v>
      </c>
      <c r="C173" s="206">
        <v>2424</v>
      </c>
      <c r="D173" s="206" t="s">
        <v>889</v>
      </c>
      <c r="E173" s="206" t="s">
        <v>11</v>
      </c>
      <c r="F173" s="214">
        <v>444738228.68000001</v>
      </c>
      <c r="G173" s="214">
        <v>1062592762</v>
      </c>
      <c r="H173" s="214">
        <v>1089111727</v>
      </c>
      <c r="I173" s="214">
        <v>471257193.68000001</v>
      </c>
      <c r="K173" s="217">
        <f>+ROUND(I173,0)</f>
        <v>471257194</v>
      </c>
      <c r="L173"/>
    </row>
    <row r="174" spans="1:12" x14ac:dyDescent="0.25">
      <c r="A174" s="215" t="str">
        <f t="shared" si="7"/>
        <v>2</v>
      </c>
      <c r="B174" s="215">
        <f t="shared" si="8"/>
        <v>6</v>
      </c>
      <c r="C174" s="206">
        <v>242401</v>
      </c>
      <c r="D174" s="206" t="s">
        <v>890</v>
      </c>
      <c r="E174" s="206" t="s">
        <v>172</v>
      </c>
      <c r="F174" s="214">
        <v>171417321</v>
      </c>
      <c r="G174" s="214">
        <v>287227481</v>
      </c>
      <c r="H174" s="214">
        <v>297886335</v>
      </c>
      <c r="I174" s="214">
        <v>182076175</v>
      </c>
      <c r="L174"/>
    </row>
    <row r="175" spans="1:12" x14ac:dyDescent="0.25">
      <c r="A175" s="215" t="str">
        <f t="shared" si="7"/>
        <v>2</v>
      </c>
      <c r="B175" s="215">
        <f t="shared" si="8"/>
        <v>9</v>
      </c>
      <c r="C175" s="206">
        <v>242401001</v>
      </c>
      <c r="D175" s="206" t="s">
        <v>891</v>
      </c>
      <c r="E175" s="206" t="s">
        <v>172</v>
      </c>
      <c r="F175" s="214">
        <v>171417321</v>
      </c>
      <c r="G175" s="214">
        <v>287227481</v>
      </c>
      <c r="H175" s="214">
        <v>297886335</v>
      </c>
      <c r="I175" s="214">
        <v>182076175</v>
      </c>
      <c r="L175"/>
    </row>
    <row r="176" spans="1:12" x14ac:dyDescent="0.25">
      <c r="A176" s="215" t="str">
        <f t="shared" si="7"/>
        <v>2</v>
      </c>
      <c r="B176" s="215">
        <f t="shared" si="8"/>
        <v>6</v>
      </c>
      <c r="C176" s="206">
        <v>242402</v>
      </c>
      <c r="D176" s="206" t="s">
        <v>892</v>
      </c>
      <c r="E176" s="206" t="s">
        <v>173</v>
      </c>
      <c r="F176" s="214">
        <v>144536512.68000001</v>
      </c>
      <c r="G176" s="214">
        <v>211715543</v>
      </c>
      <c r="H176" s="214">
        <v>216982320</v>
      </c>
      <c r="I176" s="214">
        <v>149803289.68000001</v>
      </c>
      <c r="L176"/>
    </row>
    <row r="177" spans="1:12" x14ac:dyDescent="0.25">
      <c r="A177" s="215" t="str">
        <f t="shared" si="7"/>
        <v>2</v>
      </c>
      <c r="B177" s="215">
        <f t="shared" si="8"/>
        <v>9</v>
      </c>
      <c r="C177" s="206">
        <v>242402001</v>
      </c>
      <c r="D177" s="206" t="s">
        <v>893</v>
      </c>
      <c r="E177" s="206" t="s">
        <v>173</v>
      </c>
      <c r="F177" s="214">
        <v>144536512.68000001</v>
      </c>
      <c r="G177" s="214">
        <v>211715543</v>
      </c>
      <c r="H177" s="214">
        <v>216982320</v>
      </c>
      <c r="I177" s="214">
        <v>149803289.68000001</v>
      </c>
      <c r="L177"/>
    </row>
    <row r="178" spans="1:12" x14ac:dyDescent="0.25">
      <c r="A178" s="215" t="str">
        <f t="shared" si="7"/>
        <v>2</v>
      </c>
      <c r="B178" s="215">
        <f t="shared" si="8"/>
        <v>6</v>
      </c>
      <c r="C178" s="206">
        <v>242405</v>
      </c>
      <c r="D178" s="206" t="s">
        <v>894</v>
      </c>
      <c r="E178" s="206" t="s">
        <v>895</v>
      </c>
      <c r="F178" s="214">
        <v>54204</v>
      </c>
      <c r="G178" s="214">
        <v>34685238</v>
      </c>
      <c r="H178" s="214">
        <v>34685238</v>
      </c>
      <c r="I178" s="214">
        <v>54204</v>
      </c>
      <c r="L178"/>
    </row>
    <row r="179" spans="1:12" x14ac:dyDescent="0.25">
      <c r="A179" s="215" t="str">
        <f t="shared" si="7"/>
        <v>2</v>
      </c>
      <c r="B179" s="215">
        <f t="shared" si="8"/>
        <v>9</v>
      </c>
      <c r="C179" s="206">
        <v>242405001</v>
      </c>
      <c r="D179" s="206" t="s">
        <v>896</v>
      </c>
      <c r="E179" s="206" t="s">
        <v>895</v>
      </c>
      <c r="F179" s="214">
        <v>54204</v>
      </c>
      <c r="G179" s="214">
        <v>34685238</v>
      </c>
      <c r="H179" s="214">
        <v>34685238</v>
      </c>
      <c r="I179" s="214">
        <v>54204</v>
      </c>
      <c r="L179"/>
    </row>
    <row r="180" spans="1:12" x14ac:dyDescent="0.25">
      <c r="A180" s="215" t="str">
        <f t="shared" si="7"/>
        <v>2</v>
      </c>
      <c r="B180" s="215">
        <f t="shared" si="8"/>
        <v>6</v>
      </c>
      <c r="C180" s="206">
        <v>242407</v>
      </c>
      <c r="D180" s="206" t="s">
        <v>897</v>
      </c>
      <c r="E180" s="206" t="s">
        <v>174</v>
      </c>
      <c r="F180" s="214">
        <v>56068135</v>
      </c>
      <c r="G180" s="214">
        <v>470278246</v>
      </c>
      <c r="H180" s="214">
        <v>485895558</v>
      </c>
      <c r="I180" s="214">
        <v>71685447</v>
      </c>
      <c r="L180"/>
    </row>
    <row r="181" spans="1:12" x14ac:dyDescent="0.25">
      <c r="A181" s="215" t="str">
        <f t="shared" si="7"/>
        <v>2</v>
      </c>
      <c r="B181" s="215">
        <f t="shared" si="8"/>
        <v>9</v>
      </c>
      <c r="C181" s="206">
        <v>242407001</v>
      </c>
      <c r="D181" s="206" t="s">
        <v>898</v>
      </c>
      <c r="E181" s="206" t="s">
        <v>174</v>
      </c>
      <c r="F181" s="214">
        <v>56068135</v>
      </c>
      <c r="G181" s="214">
        <v>470278246</v>
      </c>
      <c r="H181" s="214">
        <v>485895558</v>
      </c>
      <c r="I181" s="214">
        <v>71685447</v>
      </c>
      <c r="L181"/>
    </row>
    <row r="182" spans="1:12" x14ac:dyDescent="0.25">
      <c r="A182" s="215" t="str">
        <f t="shared" si="7"/>
        <v>2</v>
      </c>
      <c r="B182" s="215">
        <f t="shared" si="8"/>
        <v>6</v>
      </c>
      <c r="C182" s="206">
        <v>242408</v>
      </c>
      <c r="D182" s="206" t="s">
        <v>899</v>
      </c>
      <c r="E182" s="206" t="s">
        <v>900</v>
      </c>
      <c r="F182" s="214">
        <v>0</v>
      </c>
      <c r="G182" s="214">
        <v>14544570</v>
      </c>
      <c r="H182" s="214">
        <v>14544570</v>
      </c>
      <c r="I182" s="214">
        <v>0</v>
      </c>
      <c r="L182"/>
    </row>
    <row r="183" spans="1:12" x14ac:dyDescent="0.25">
      <c r="A183" s="215" t="str">
        <f t="shared" si="7"/>
        <v>2</v>
      </c>
      <c r="B183" s="215">
        <f t="shared" si="8"/>
        <v>9</v>
      </c>
      <c r="C183" s="206">
        <v>242408001</v>
      </c>
      <c r="D183" s="206" t="s">
        <v>901</v>
      </c>
      <c r="E183" s="206" t="s">
        <v>900</v>
      </c>
      <c r="F183" s="214">
        <v>0</v>
      </c>
      <c r="G183" s="214">
        <v>14544570</v>
      </c>
      <c r="H183" s="214">
        <v>14544570</v>
      </c>
      <c r="I183" s="214">
        <v>0</v>
      </c>
      <c r="L183"/>
    </row>
    <row r="184" spans="1:12" x14ac:dyDescent="0.25">
      <c r="A184" s="215" t="str">
        <f t="shared" si="7"/>
        <v>2</v>
      </c>
      <c r="B184" s="215">
        <f t="shared" si="8"/>
        <v>6</v>
      </c>
      <c r="C184" s="206">
        <v>242411</v>
      </c>
      <c r="D184" s="206" t="s">
        <v>902</v>
      </c>
      <c r="E184" s="206" t="s">
        <v>175</v>
      </c>
      <c r="F184" s="214">
        <v>32187470</v>
      </c>
      <c r="G184" s="214">
        <v>30014089</v>
      </c>
      <c r="H184" s="214">
        <v>18411453</v>
      </c>
      <c r="I184" s="214">
        <v>20584834</v>
      </c>
      <c r="L184"/>
    </row>
    <row r="185" spans="1:12" x14ac:dyDescent="0.25">
      <c r="A185" s="215" t="str">
        <f t="shared" si="7"/>
        <v>2</v>
      </c>
      <c r="B185" s="215">
        <f t="shared" si="8"/>
        <v>9</v>
      </c>
      <c r="C185" s="206">
        <v>242411001</v>
      </c>
      <c r="D185" s="206" t="s">
        <v>903</v>
      </c>
      <c r="E185" s="206" t="s">
        <v>175</v>
      </c>
      <c r="F185" s="214">
        <v>32187470</v>
      </c>
      <c r="G185" s="214">
        <v>30014089</v>
      </c>
      <c r="H185" s="214">
        <v>18411453</v>
      </c>
      <c r="I185" s="214">
        <v>20584834</v>
      </c>
      <c r="L185"/>
    </row>
    <row r="186" spans="1:12" x14ac:dyDescent="0.25">
      <c r="A186" s="215" t="str">
        <f t="shared" si="7"/>
        <v>2</v>
      </c>
      <c r="B186" s="215">
        <f t="shared" si="8"/>
        <v>6</v>
      </c>
      <c r="C186" s="206">
        <v>242490</v>
      </c>
      <c r="D186" s="206" t="s">
        <v>906</v>
      </c>
      <c r="E186" s="206" t="s">
        <v>177</v>
      </c>
      <c r="F186" s="214">
        <v>40474586</v>
      </c>
      <c r="G186" s="214">
        <v>14127595</v>
      </c>
      <c r="H186" s="214">
        <v>20706253</v>
      </c>
      <c r="I186" s="214">
        <v>47053244</v>
      </c>
      <c r="L186"/>
    </row>
    <row r="187" spans="1:12" x14ac:dyDescent="0.25">
      <c r="A187" s="215" t="str">
        <f t="shared" si="7"/>
        <v>2</v>
      </c>
      <c r="B187" s="215">
        <f t="shared" si="8"/>
        <v>9</v>
      </c>
      <c r="C187" s="206">
        <v>242490001</v>
      </c>
      <c r="D187" s="206" t="s">
        <v>907</v>
      </c>
      <c r="E187" s="206" t="s">
        <v>177</v>
      </c>
      <c r="F187" s="214">
        <v>40474586</v>
      </c>
      <c r="G187" s="214">
        <v>14127595</v>
      </c>
      <c r="H187" s="214">
        <v>20706253</v>
      </c>
      <c r="I187" s="214">
        <v>47053244</v>
      </c>
      <c r="L187"/>
    </row>
    <row r="188" spans="1:12" x14ac:dyDescent="0.25">
      <c r="A188" s="215" t="str">
        <f t="shared" si="7"/>
        <v>2</v>
      </c>
      <c r="B188" s="215">
        <f t="shared" si="8"/>
        <v>4</v>
      </c>
      <c r="C188" s="206">
        <v>2436</v>
      </c>
      <c r="D188" s="206" t="s">
        <v>908</v>
      </c>
      <c r="E188" s="206" t="s">
        <v>13</v>
      </c>
      <c r="F188" s="214">
        <v>549276241.72000003</v>
      </c>
      <c r="G188" s="214">
        <v>5074869533</v>
      </c>
      <c r="H188" s="214">
        <v>5424005827</v>
      </c>
      <c r="I188" s="214">
        <v>898412535.72000003</v>
      </c>
      <c r="K188" s="217">
        <f>+ROUND(I188,0)</f>
        <v>898412536</v>
      </c>
      <c r="L188"/>
    </row>
    <row r="189" spans="1:12" x14ac:dyDescent="0.25">
      <c r="A189" s="215" t="str">
        <f t="shared" si="7"/>
        <v>2</v>
      </c>
      <c r="B189" s="215">
        <f t="shared" si="8"/>
        <v>6</v>
      </c>
      <c r="C189" s="206">
        <v>243603</v>
      </c>
      <c r="D189" s="206" t="s">
        <v>909</v>
      </c>
      <c r="E189" s="206" t="s">
        <v>178</v>
      </c>
      <c r="F189" s="214">
        <v>50180823</v>
      </c>
      <c r="G189" s="214">
        <v>397177087</v>
      </c>
      <c r="H189" s="214">
        <v>489667885</v>
      </c>
      <c r="I189" s="214">
        <v>142671621</v>
      </c>
      <c r="L189"/>
    </row>
    <row r="190" spans="1:12" x14ac:dyDescent="0.25">
      <c r="A190" s="215" t="str">
        <f t="shared" si="7"/>
        <v>2</v>
      </c>
      <c r="B190" s="215">
        <f t="shared" si="8"/>
        <v>9</v>
      </c>
      <c r="C190" s="206">
        <v>243603001</v>
      </c>
      <c r="D190" s="206" t="s">
        <v>910</v>
      </c>
      <c r="E190" s="206" t="s">
        <v>179</v>
      </c>
      <c r="F190" s="214">
        <v>297130528</v>
      </c>
      <c r="G190" s="214">
        <v>348661087</v>
      </c>
      <c r="H190" s="214">
        <v>194202180</v>
      </c>
      <c r="I190" s="214">
        <v>142671621</v>
      </c>
      <c r="L190"/>
    </row>
    <row r="191" spans="1:12" x14ac:dyDescent="0.25">
      <c r="A191" s="215" t="str">
        <f t="shared" si="7"/>
        <v>2</v>
      </c>
      <c r="B191" s="215">
        <f t="shared" si="8"/>
        <v>9</v>
      </c>
      <c r="C191" s="206">
        <v>243603002</v>
      </c>
      <c r="D191" s="206" t="s">
        <v>911</v>
      </c>
      <c r="E191" s="206" t="s">
        <v>180</v>
      </c>
      <c r="F191" s="214">
        <v>-246949705</v>
      </c>
      <c r="G191" s="214">
        <v>48516000</v>
      </c>
      <c r="H191" s="214">
        <v>295465705</v>
      </c>
      <c r="I191" s="214">
        <v>0</v>
      </c>
      <c r="L191"/>
    </row>
    <row r="192" spans="1:12" x14ac:dyDescent="0.25">
      <c r="A192" s="215" t="str">
        <f t="shared" si="7"/>
        <v>2</v>
      </c>
      <c r="B192" s="215">
        <f t="shared" si="8"/>
        <v>6</v>
      </c>
      <c r="C192" s="206">
        <v>243604</v>
      </c>
      <c r="D192" s="206" t="s">
        <v>912</v>
      </c>
      <c r="E192" s="206" t="s">
        <v>201</v>
      </c>
      <c r="F192" s="214">
        <v>2114</v>
      </c>
      <c r="G192" s="214">
        <v>7082114</v>
      </c>
      <c r="H192" s="214">
        <v>7080000</v>
      </c>
      <c r="I192" s="214">
        <v>0</v>
      </c>
      <c r="L192"/>
    </row>
    <row r="193" spans="1:12" x14ac:dyDescent="0.25">
      <c r="A193" s="215" t="str">
        <f t="shared" si="7"/>
        <v>2</v>
      </c>
      <c r="B193" s="215">
        <f t="shared" si="8"/>
        <v>9</v>
      </c>
      <c r="C193" s="206">
        <v>243604001</v>
      </c>
      <c r="D193" s="206" t="s">
        <v>913</v>
      </c>
      <c r="E193" s="206" t="s">
        <v>179</v>
      </c>
      <c r="F193" s="214">
        <v>3436114</v>
      </c>
      <c r="G193" s="214">
        <v>5259114</v>
      </c>
      <c r="H193" s="214">
        <v>1823000</v>
      </c>
      <c r="I193" s="214">
        <v>0</v>
      </c>
      <c r="L193"/>
    </row>
    <row r="194" spans="1:12" x14ac:dyDescent="0.25">
      <c r="A194" s="215" t="str">
        <f t="shared" si="7"/>
        <v>2</v>
      </c>
      <c r="B194" s="215">
        <f t="shared" si="8"/>
        <v>9</v>
      </c>
      <c r="C194" s="206">
        <v>243604002</v>
      </c>
      <c r="D194" s="206" t="s">
        <v>914</v>
      </c>
      <c r="E194" s="206" t="s">
        <v>180</v>
      </c>
      <c r="F194" s="214">
        <v>-3434000</v>
      </c>
      <c r="G194" s="214">
        <v>1823000</v>
      </c>
      <c r="H194" s="214">
        <v>5257000</v>
      </c>
      <c r="I194" s="214">
        <v>0</v>
      </c>
      <c r="L194"/>
    </row>
    <row r="195" spans="1:12" x14ac:dyDescent="0.25">
      <c r="A195" s="215" t="str">
        <f t="shared" si="7"/>
        <v>2</v>
      </c>
      <c r="B195" s="215">
        <f t="shared" si="8"/>
        <v>6</v>
      </c>
      <c r="C195" s="206">
        <v>243605</v>
      </c>
      <c r="D195" s="206" t="s">
        <v>915</v>
      </c>
      <c r="E195" s="206" t="s">
        <v>181</v>
      </c>
      <c r="F195" s="214">
        <v>21431500</v>
      </c>
      <c r="G195" s="214">
        <v>219478954</v>
      </c>
      <c r="H195" s="214">
        <v>241277080</v>
      </c>
      <c r="I195" s="214">
        <v>43229626</v>
      </c>
      <c r="L195"/>
    </row>
    <row r="196" spans="1:12" x14ac:dyDescent="0.25">
      <c r="A196" s="215" t="str">
        <f t="shared" si="7"/>
        <v>2</v>
      </c>
      <c r="B196" s="215">
        <f t="shared" si="8"/>
        <v>9</v>
      </c>
      <c r="C196" s="206">
        <v>243605001</v>
      </c>
      <c r="D196" s="206" t="s">
        <v>916</v>
      </c>
      <c r="E196" s="206" t="s">
        <v>179</v>
      </c>
      <c r="F196" s="214">
        <v>202682956</v>
      </c>
      <c r="G196" s="214">
        <v>200456096</v>
      </c>
      <c r="H196" s="214">
        <v>41002766</v>
      </c>
      <c r="I196" s="214">
        <v>43229626</v>
      </c>
      <c r="L196"/>
    </row>
    <row r="197" spans="1:12" x14ac:dyDescent="0.25">
      <c r="A197" s="215" t="str">
        <f t="shared" si="7"/>
        <v>2</v>
      </c>
      <c r="B197" s="215">
        <f t="shared" si="8"/>
        <v>9</v>
      </c>
      <c r="C197" s="206">
        <v>243605002</v>
      </c>
      <c r="D197" s="206" t="s">
        <v>917</v>
      </c>
      <c r="E197" s="206" t="s">
        <v>180</v>
      </c>
      <c r="F197" s="214">
        <v>-181251456</v>
      </c>
      <c r="G197" s="214">
        <v>19022858</v>
      </c>
      <c r="H197" s="214">
        <v>200274314</v>
      </c>
      <c r="I197" s="214">
        <v>0</v>
      </c>
      <c r="L197"/>
    </row>
    <row r="198" spans="1:12" x14ac:dyDescent="0.25">
      <c r="A198" s="215" t="str">
        <f t="shared" si="7"/>
        <v>2</v>
      </c>
      <c r="B198" s="215">
        <f t="shared" si="8"/>
        <v>6</v>
      </c>
      <c r="C198" s="206">
        <v>243606</v>
      </c>
      <c r="D198" s="206" t="s">
        <v>918</v>
      </c>
      <c r="E198" s="206" t="s">
        <v>182</v>
      </c>
      <c r="F198" s="214">
        <v>60547</v>
      </c>
      <c r="G198" s="214">
        <v>445000</v>
      </c>
      <c r="H198" s="214">
        <v>482895</v>
      </c>
      <c r="I198" s="214">
        <v>98442</v>
      </c>
      <c r="L198"/>
    </row>
    <row r="199" spans="1:12" x14ac:dyDescent="0.25">
      <c r="A199" s="215" t="str">
        <f t="shared" si="7"/>
        <v>2</v>
      </c>
      <c r="B199" s="215">
        <f t="shared" si="8"/>
        <v>9</v>
      </c>
      <c r="C199" s="206">
        <v>243606001</v>
      </c>
      <c r="D199" s="206" t="s">
        <v>919</v>
      </c>
      <c r="E199" s="206" t="s">
        <v>179</v>
      </c>
      <c r="F199" s="214">
        <v>367547</v>
      </c>
      <c r="G199" s="214">
        <v>362000</v>
      </c>
      <c r="H199" s="214">
        <v>92895</v>
      </c>
      <c r="I199" s="214">
        <v>98442</v>
      </c>
      <c r="L199"/>
    </row>
    <row r="200" spans="1:12" x14ac:dyDescent="0.25">
      <c r="A200" s="215" t="str">
        <f t="shared" si="7"/>
        <v>2</v>
      </c>
      <c r="B200" s="215">
        <f t="shared" si="8"/>
        <v>9</v>
      </c>
      <c r="C200" s="206">
        <v>243606002</v>
      </c>
      <c r="D200" s="206" t="s">
        <v>920</v>
      </c>
      <c r="E200" s="206" t="s">
        <v>180</v>
      </c>
      <c r="F200" s="214">
        <v>-307000</v>
      </c>
      <c r="G200" s="214">
        <v>83000</v>
      </c>
      <c r="H200" s="214">
        <v>390000</v>
      </c>
      <c r="I200" s="214">
        <v>0</v>
      </c>
      <c r="L200"/>
    </row>
    <row r="201" spans="1:12" x14ac:dyDescent="0.25">
      <c r="A201" s="215" t="str">
        <f t="shared" ref="A201:A264" si="10">+LEFT(C201,$A$6)</f>
        <v>2</v>
      </c>
      <c r="B201" s="215">
        <f t="shared" ref="B201:B264" si="11">+LEN(C201)</f>
        <v>6</v>
      </c>
      <c r="C201" s="206">
        <v>243608</v>
      </c>
      <c r="D201" s="206" t="s">
        <v>921</v>
      </c>
      <c r="E201" s="206" t="s">
        <v>183</v>
      </c>
      <c r="F201" s="214">
        <v>613857</v>
      </c>
      <c r="G201" s="214">
        <v>92316555</v>
      </c>
      <c r="H201" s="214">
        <v>92306264</v>
      </c>
      <c r="I201" s="214">
        <v>603566</v>
      </c>
      <c r="L201"/>
    </row>
    <row r="202" spans="1:12" x14ac:dyDescent="0.25">
      <c r="A202" s="215" t="str">
        <f t="shared" si="10"/>
        <v>2</v>
      </c>
      <c r="B202" s="215">
        <f t="shared" si="11"/>
        <v>9</v>
      </c>
      <c r="C202" s="206">
        <v>243608001</v>
      </c>
      <c r="D202" s="206" t="s">
        <v>922</v>
      </c>
      <c r="E202" s="206" t="s">
        <v>179</v>
      </c>
      <c r="F202" s="214">
        <v>91673824</v>
      </c>
      <c r="G202" s="214">
        <v>91670967</v>
      </c>
      <c r="H202" s="214">
        <v>600709</v>
      </c>
      <c r="I202" s="214">
        <v>603566</v>
      </c>
      <c r="L202"/>
    </row>
    <row r="203" spans="1:12" x14ac:dyDescent="0.25">
      <c r="A203" s="215" t="str">
        <f t="shared" si="10"/>
        <v>2</v>
      </c>
      <c r="B203" s="215">
        <f t="shared" si="11"/>
        <v>9</v>
      </c>
      <c r="C203" s="206">
        <v>243608002</v>
      </c>
      <c r="D203" s="206" t="s">
        <v>923</v>
      </c>
      <c r="E203" s="206" t="s">
        <v>180</v>
      </c>
      <c r="F203" s="214">
        <v>-91059967</v>
      </c>
      <c r="G203" s="214">
        <v>645588</v>
      </c>
      <c r="H203" s="214">
        <v>91705555</v>
      </c>
      <c r="I203" s="214">
        <v>0</v>
      </c>
      <c r="L203"/>
    </row>
    <row r="204" spans="1:12" x14ac:dyDescent="0.25">
      <c r="A204" s="215" t="str">
        <f t="shared" si="10"/>
        <v>2</v>
      </c>
      <c r="B204" s="215">
        <f t="shared" si="11"/>
        <v>6</v>
      </c>
      <c r="C204" s="206">
        <v>243613</v>
      </c>
      <c r="D204" s="206" t="s">
        <v>924</v>
      </c>
      <c r="E204" s="206" t="s">
        <v>925</v>
      </c>
      <c r="F204" s="214">
        <v>601</v>
      </c>
      <c r="G204" s="214">
        <v>601</v>
      </c>
      <c r="H204" s="214">
        <v>0</v>
      </c>
      <c r="I204" s="214">
        <v>0</v>
      </c>
      <c r="L204"/>
    </row>
    <row r="205" spans="1:12" x14ac:dyDescent="0.25">
      <c r="A205" s="215" t="str">
        <f t="shared" si="10"/>
        <v>2</v>
      </c>
      <c r="B205" s="215">
        <f t="shared" si="11"/>
        <v>9</v>
      </c>
      <c r="C205" s="206">
        <v>243613001</v>
      </c>
      <c r="D205" s="206" t="s">
        <v>926</v>
      </c>
      <c r="E205" s="206" t="s">
        <v>179</v>
      </c>
      <c r="F205" s="214">
        <v>601</v>
      </c>
      <c r="G205" s="214">
        <v>601</v>
      </c>
      <c r="H205" s="214">
        <v>0</v>
      </c>
      <c r="I205" s="214">
        <v>0</v>
      </c>
      <c r="L205"/>
    </row>
    <row r="206" spans="1:12" x14ac:dyDescent="0.25">
      <c r="A206" s="215" t="str">
        <f t="shared" si="10"/>
        <v>2</v>
      </c>
      <c r="B206" s="215">
        <f t="shared" si="11"/>
        <v>6</v>
      </c>
      <c r="C206" s="206">
        <v>243615</v>
      </c>
      <c r="D206" s="206" t="s">
        <v>927</v>
      </c>
      <c r="E206" s="206" t="s">
        <v>184</v>
      </c>
      <c r="F206" s="214">
        <v>308380057.72000003</v>
      </c>
      <c r="G206" s="214">
        <v>3520793323</v>
      </c>
      <c r="H206" s="214">
        <v>3708240448</v>
      </c>
      <c r="I206" s="214">
        <v>495827182.72000003</v>
      </c>
      <c r="L206"/>
    </row>
    <row r="207" spans="1:12" x14ac:dyDescent="0.25">
      <c r="A207" s="215" t="str">
        <f t="shared" si="10"/>
        <v>2</v>
      </c>
      <c r="B207" s="215">
        <f t="shared" si="11"/>
        <v>9</v>
      </c>
      <c r="C207" s="206">
        <v>243615001</v>
      </c>
      <c r="D207" s="206" t="s">
        <v>928</v>
      </c>
      <c r="E207" s="206" t="s">
        <v>179</v>
      </c>
      <c r="F207" s="214">
        <v>3001321487.7199998</v>
      </c>
      <c r="G207" s="214">
        <v>3187582013</v>
      </c>
      <c r="H207" s="214">
        <v>682087708</v>
      </c>
      <c r="I207" s="214">
        <v>495827182.72000003</v>
      </c>
      <c r="L207"/>
    </row>
    <row r="208" spans="1:12" x14ac:dyDescent="0.25">
      <c r="A208" s="215" t="str">
        <f t="shared" si="10"/>
        <v>2</v>
      </c>
      <c r="B208" s="215">
        <f t="shared" si="11"/>
        <v>9</v>
      </c>
      <c r="C208" s="206">
        <v>243615002</v>
      </c>
      <c r="D208" s="206" t="s">
        <v>929</v>
      </c>
      <c r="E208" s="206" t="s">
        <v>180</v>
      </c>
      <c r="F208" s="214">
        <v>-2692941430</v>
      </c>
      <c r="G208" s="214">
        <v>333211310</v>
      </c>
      <c r="H208" s="214">
        <v>3026152740</v>
      </c>
      <c r="I208" s="214">
        <v>0</v>
      </c>
      <c r="L208"/>
    </row>
    <row r="209" spans="1:12" x14ac:dyDescent="0.25">
      <c r="A209" s="215" t="str">
        <f t="shared" si="10"/>
        <v>2</v>
      </c>
      <c r="B209" s="215">
        <f t="shared" si="11"/>
        <v>6</v>
      </c>
      <c r="C209" s="206">
        <v>243625</v>
      </c>
      <c r="D209" s="206" t="s">
        <v>930</v>
      </c>
      <c r="E209" s="206" t="s">
        <v>185</v>
      </c>
      <c r="F209" s="214">
        <v>24552492</v>
      </c>
      <c r="G209" s="214">
        <v>398476035</v>
      </c>
      <c r="H209" s="214">
        <v>435812749</v>
      </c>
      <c r="I209" s="214">
        <v>61889206</v>
      </c>
      <c r="L209"/>
    </row>
    <row r="210" spans="1:12" x14ac:dyDescent="0.25">
      <c r="A210" s="215" t="str">
        <f t="shared" si="10"/>
        <v>2</v>
      </c>
      <c r="B210" s="215">
        <f t="shared" si="11"/>
        <v>9</v>
      </c>
      <c r="C210" s="206">
        <v>243625001</v>
      </c>
      <c r="D210" s="206" t="s">
        <v>931</v>
      </c>
      <c r="E210" s="206" t="s">
        <v>186</v>
      </c>
      <c r="F210" s="214">
        <v>360572665</v>
      </c>
      <c r="G210" s="214">
        <v>373707233</v>
      </c>
      <c r="H210" s="214">
        <v>75023774</v>
      </c>
      <c r="I210" s="214">
        <v>61889206</v>
      </c>
      <c r="L210"/>
    </row>
    <row r="211" spans="1:12" x14ac:dyDescent="0.25">
      <c r="A211" s="215" t="str">
        <f t="shared" si="10"/>
        <v>2</v>
      </c>
      <c r="B211" s="215">
        <f t="shared" si="11"/>
        <v>9</v>
      </c>
      <c r="C211" s="206">
        <v>243625002</v>
      </c>
      <c r="D211" s="206" t="s">
        <v>932</v>
      </c>
      <c r="E211" s="206" t="s">
        <v>187</v>
      </c>
      <c r="F211" s="214">
        <v>-336020173</v>
      </c>
      <c r="G211" s="214">
        <v>24768802</v>
      </c>
      <c r="H211" s="214">
        <v>360788975</v>
      </c>
      <c r="I211" s="214">
        <v>0</v>
      </c>
      <c r="L211"/>
    </row>
    <row r="212" spans="1:12" x14ac:dyDescent="0.25">
      <c r="A212" s="215" t="str">
        <f t="shared" si="10"/>
        <v>2</v>
      </c>
      <c r="B212" s="215">
        <f t="shared" si="11"/>
        <v>6</v>
      </c>
      <c r="C212" s="206">
        <v>243626</v>
      </c>
      <c r="D212" s="206" t="s">
        <v>933</v>
      </c>
      <c r="E212" s="206" t="s">
        <v>188</v>
      </c>
      <c r="F212" s="214">
        <v>1517</v>
      </c>
      <c r="G212" s="214">
        <v>1517</v>
      </c>
      <c r="H212" s="214">
        <v>0</v>
      </c>
      <c r="I212" s="214">
        <v>0</v>
      </c>
      <c r="L212"/>
    </row>
    <row r="213" spans="1:12" x14ac:dyDescent="0.25">
      <c r="A213" s="215" t="str">
        <f t="shared" si="10"/>
        <v>2</v>
      </c>
      <c r="B213" s="215">
        <f t="shared" si="11"/>
        <v>9</v>
      </c>
      <c r="C213" s="206">
        <v>243626001</v>
      </c>
      <c r="D213" s="206" t="s">
        <v>934</v>
      </c>
      <c r="E213" s="206" t="s">
        <v>179</v>
      </c>
      <c r="F213" s="214">
        <v>1517</v>
      </c>
      <c r="G213" s="214">
        <v>1517</v>
      </c>
      <c r="H213" s="214">
        <v>0</v>
      </c>
      <c r="I213" s="214">
        <v>0</v>
      </c>
      <c r="L213"/>
    </row>
    <row r="214" spans="1:12" ht="30" x14ac:dyDescent="0.25">
      <c r="A214" s="215" t="str">
        <f t="shared" si="10"/>
        <v>2</v>
      </c>
      <c r="B214" s="215">
        <f t="shared" si="11"/>
        <v>6</v>
      </c>
      <c r="C214" s="206">
        <v>243627</v>
      </c>
      <c r="D214" s="206" t="s">
        <v>935</v>
      </c>
      <c r="E214" s="206" t="s">
        <v>189</v>
      </c>
      <c r="F214" s="214">
        <v>58652199</v>
      </c>
      <c r="G214" s="214">
        <v>260720057</v>
      </c>
      <c r="H214" s="214">
        <v>349575625</v>
      </c>
      <c r="I214" s="214">
        <v>147507767</v>
      </c>
      <c r="L214"/>
    </row>
    <row r="215" spans="1:12" x14ac:dyDescent="0.25">
      <c r="A215" s="215" t="str">
        <f t="shared" si="10"/>
        <v>2</v>
      </c>
      <c r="B215" s="215">
        <f t="shared" si="11"/>
        <v>9</v>
      </c>
      <c r="C215" s="206">
        <v>243627001</v>
      </c>
      <c r="D215" s="206" t="s">
        <v>936</v>
      </c>
      <c r="E215" s="206" t="s">
        <v>179</v>
      </c>
      <c r="F215" s="214">
        <v>162944885</v>
      </c>
      <c r="G215" s="214">
        <v>111894366</v>
      </c>
      <c r="H215" s="214">
        <v>96457248</v>
      </c>
      <c r="I215" s="214">
        <v>147507767</v>
      </c>
      <c r="L215"/>
    </row>
    <row r="216" spans="1:12" x14ac:dyDescent="0.25">
      <c r="A216" s="215" t="str">
        <f t="shared" si="10"/>
        <v>2</v>
      </c>
      <c r="B216" s="215">
        <f t="shared" si="11"/>
        <v>9</v>
      </c>
      <c r="C216" s="206">
        <v>243627002</v>
      </c>
      <c r="D216" s="206" t="s">
        <v>937</v>
      </c>
      <c r="E216" s="206" t="s">
        <v>180</v>
      </c>
      <c r="F216" s="214">
        <v>-104292686</v>
      </c>
      <c r="G216" s="214">
        <v>148825691</v>
      </c>
      <c r="H216" s="214">
        <v>253118377</v>
      </c>
      <c r="I216" s="214">
        <v>0</v>
      </c>
      <c r="L216"/>
    </row>
    <row r="217" spans="1:12" x14ac:dyDescent="0.25">
      <c r="A217" s="215" t="str">
        <f t="shared" si="10"/>
        <v>2</v>
      </c>
      <c r="B217" s="215">
        <f t="shared" si="11"/>
        <v>6</v>
      </c>
      <c r="C217" s="206">
        <v>243690</v>
      </c>
      <c r="D217" s="206" t="s">
        <v>938</v>
      </c>
      <c r="E217" s="206" t="s">
        <v>190</v>
      </c>
      <c r="F217" s="214">
        <v>117197</v>
      </c>
      <c r="G217" s="214">
        <v>7812290</v>
      </c>
      <c r="H217" s="214">
        <v>7813311</v>
      </c>
      <c r="I217" s="214">
        <v>118218</v>
      </c>
      <c r="L217"/>
    </row>
    <row r="218" spans="1:12" x14ac:dyDescent="0.25">
      <c r="A218" s="215" t="str">
        <f t="shared" si="10"/>
        <v>2</v>
      </c>
      <c r="B218" s="215">
        <f t="shared" si="11"/>
        <v>9</v>
      </c>
      <c r="C218" s="206">
        <v>243690001</v>
      </c>
      <c r="D218" s="206" t="s">
        <v>939</v>
      </c>
      <c r="E218" s="206" t="s">
        <v>179</v>
      </c>
      <c r="F218" s="214">
        <v>2153501</v>
      </c>
      <c r="G218" s="214">
        <v>3961304</v>
      </c>
      <c r="H218" s="214">
        <v>1926021</v>
      </c>
      <c r="I218" s="214">
        <v>118218</v>
      </c>
      <c r="L218"/>
    </row>
    <row r="219" spans="1:12" x14ac:dyDescent="0.25">
      <c r="A219" s="215" t="str">
        <f t="shared" si="10"/>
        <v>2</v>
      </c>
      <c r="B219" s="215">
        <f t="shared" si="11"/>
        <v>9</v>
      </c>
      <c r="C219" s="206">
        <v>243690002</v>
      </c>
      <c r="D219" s="206" t="s">
        <v>940</v>
      </c>
      <c r="E219" s="206" t="s">
        <v>180</v>
      </c>
      <c r="F219" s="214">
        <v>-2036304</v>
      </c>
      <c r="G219" s="214">
        <v>3850986</v>
      </c>
      <c r="H219" s="214">
        <v>5887290</v>
      </c>
      <c r="I219" s="214">
        <v>0</v>
      </c>
      <c r="L219"/>
    </row>
    <row r="220" spans="1:12" x14ac:dyDescent="0.25">
      <c r="A220" s="215" t="str">
        <f t="shared" si="10"/>
        <v>2</v>
      </c>
      <c r="B220" s="215">
        <f t="shared" si="11"/>
        <v>6</v>
      </c>
      <c r="C220" s="206">
        <v>243698</v>
      </c>
      <c r="D220" s="206" t="s">
        <v>1420</v>
      </c>
      <c r="E220" s="206" t="s">
        <v>191</v>
      </c>
      <c r="F220" s="214">
        <v>85283337</v>
      </c>
      <c r="G220" s="214">
        <v>170566000</v>
      </c>
      <c r="H220" s="214">
        <v>91749570</v>
      </c>
      <c r="I220" s="214">
        <v>6466907</v>
      </c>
      <c r="L220"/>
    </row>
    <row r="221" spans="1:12" x14ac:dyDescent="0.25">
      <c r="A221" s="215" t="str">
        <f t="shared" si="10"/>
        <v>2</v>
      </c>
      <c r="B221" s="215">
        <f t="shared" si="11"/>
        <v>9</v>
      </c>
      <c r="C221" s="206">
        <v>243698001</v>
      </c>
      <c r="D221" s="206" t="s">
        <v>1421</v>
      </c>
      <c r="E221" s="206" t="s">
        <v>179</v>
      </c>
      <c r="F221" s="214">
        <v>85283337</v>
      </c>
      <c r="G221" s="214">
        <v>85283000</v>
      </c>
      <c r="H221" s="214">
        <v>6466570</v>
      </c>
      <c r="I221" s="214">
        <v>6466907</v>
      </c>
      <c r="L221"/>
    </row>
    <row r="222" spans="1:12" x14ac:dyDescent="0.25">
      <c r="A222" s="215" t="str">
        <f t="shared" si="10"/>
        <v>2</v>
      </c>
      <c r="B222" s="215">
        <f t="shared" si="11"/>
        <v>9</v>
      </c>
      <c r="C222" s="206">
        <v>243698002</v>
      </c>
      <c r="D222" s="206" t="s">
        <v>1422</v>
      </c>
      <c r="E222" s="206" t="s">
        <v>180</v>
      </c>
      <c r="F222" s="214">
        <v>0</v>
      </c>
      <c r="G222" s="214">
        <v>85283000</v>
      </c>
      <c r="H222" s="214">
        <v>85283000</v>
      </c>
      <c r="I222" s="214">
        <v>0</v>
      </c>
      <c r="L222"/>
    </row>
    <row r="223" spans="1:12" x14ac:dyDescent="0.25">
      <c r="A223" s="215" t="str">
        <f t="shared" si="10"/>
        <v>2</v>
      </c>
      <c r="B223" s="215">
        <f t="shared" si="11"/>
        <v>4</v>
      </c>
      <c r="C223" s="206">
        <v>2440</v>
      </c>
      <c r="D223" s="206" t="s">
        <v>941</v>
      </c>
      <c r="E223" s="206" t="s">
        <v>83</v>
      </c>
      <c r="F223" s="214">
        <v>0</v>
      </c>
      <c r="G223" s="214">
        <v>3417277.23</v>
      </c>
      <c r="H223" s="214">
        <v>692526586.23000002</v>
      </c>
      <c r="I223" s="214">
        <v>689109309</v>
      </c>
      <c r="K223" s="217">
        <f>+ROUND(I223,0)</f>
        <v>689109309</v>
      </c>
      <c r="L223"/>
    </row>
    <row r="224" spans="1:12" x14ac:dyDescent="0.25">
      <c r="A224" s="215" t="str">
        <f t="shared" si="10"/>
        <v>2</v>
      </c>
      <c r="B224" s="215">
        <f t="shared" si="11"/>
        <v>6</v>
      </c>
      <c r="C224" s="206">
        <v>244014</v>
      </c>
      <c r="D224" s="206" t="s">
        <v>942</v>
      </c>
      <c r="E224" s="206" t="s">
        <v>192</v>
      </c>
      <c r="F224" s="214">
        <v>0</v>
      </c>
      <c r="G224" s="214">
        <v>0</v>
      </c>
      <c r="H224" s="214">
        <v>689109309</v>
      </c>
      <c r="I224" s="214">
        <v>689109309</v>
      </c>
      <c r="L224"/>
    </row>
    <row r="225" spans="1:12" x14ac:dyDescent="0.25">
      <c r="A225" s="215" t="str">
        <f t="shared" si="10"/>
        <v>2</v>
      </c>
      <c r="B225" s="215">
        <f t="shared" si="11"/>
        <v>9</v>
      </c>
      <c r="C225" s="206">
        <v>244014001</v>
      </c>
      <c r="D225" s="206" t="s">
        <v>943</v>
      </c>
      <c r="E225" s="206" t="s">
        <v>192</v>
      </c>
      <c r="F225" s="214">
        <v>0</v>
      </c>
      <c r="G225" s="214">
        <v>0</v>
      </c>
      <c r="H225" s="214">
        <v>689109309</v>
      </c>
      <c r="I225" s="214">
        <v>689109309</v>
      </c>
      <c r="L225"/>
    </row>
    <row r="226" spans="1:12" x14ac:dyDescent="0.25">
      <c r="A226" s="215" t="str">
        <f t="shared" si="10"/>
        <v>2</v>
      </c>
      <c r="B226" s="215">
        <f t="shared" si="11"/>
        <v>6</v>
      </c>
      <c r="C226" s="206">
        <v>244017</v>
      </c>
      <c r="D226" s="206" t="s">
        <v>1423</v>
      </c>
      <c r="E226" s="206" t="s">
        <v>1424</v>
      </c>
      <c r="F226" s="214">
        <v>0</v>
      </c>
      <c r="G226" s="214">
        <v>3417277.23</v>
      </c>
      <c r="H226" s="214">
        <v>3417277.23</v>
      </c>
      <c r="I226" s="214">
        <v>0</v>
      </c>
      <c r="L226"/>
    </row>
    <row r="227" spans="1:12" x14ac:dyDescent="0.25">
      <c r="A227" s="215" t="str">
        <f t="shared" si="10"/>
        <v>2</v>
      </c>
      <c r="B227" s="215">
        <f t="shared" si="11"/>
        <v>9</v>
      </c>
      <c r="C227" s="206">
        <v>244017001</v>
      </c>
      <c r="D227" s="206" t="s">
        <v>1425</v>
      </c>
      <c r="E227" s="206" t="s">
        <v>1424</v>
      </c>
      <c r="F227" s="214">
        <v>0</v>
      </c>
      <c r="G227" s="214">
        <v>3417277.23</v>
      </c>
      <c r="H227" s="214">
        <v>3417277.23</v>
      </c>
      <c r="I227" s="214">
        <v>0</v>
      </c>
      <c r="L227"/>
    </row>
    <row r="228" spans="1:12" x14ac:dyDescent="0.25">
      <c r="A228" s="215" t="str">
        <f t="shared" si="10"/>
        <v>2</v>
      </c>
      <c r="B228" s="215">
        <f t="shared" si="11"/>
        <v>4</v>
      </c>
      <c r="C228" s="206">
        <v>2460</v>
      </c>
      <c r="D228" s="206" t="s">
        <v>944</v>
      </c>
      <c r="E228" s="206" t="s">
        <v>15</v>
      </c>
      <c r="F228" s="214">
        <v>125159696105.89999</v>
      </c>
      <c r="G228" s="214">
        <v>81508372607.330002</v>
      </c>
      <c r="H228" s="214">
        <v>926584654.34000003</v>
      </c>
      <c r="I228" s="214">
        <v>44577908152.910004</v>
      </c>
      <c r="K228" s="217">
        <f>+ROUND(I228,0)</f>
        <v>44577908153</v>
      </c>
      <c r="L228"/>
    </row>
    <row r="229" spans="1:12" x14ac:dyDescent="0.25">
      <c r="A229" s="215" t="str">
        <f t="shared" si="10"/>
        <v>2</v>
      </c>
      <c r="B229" s="215">
        <f t="shared" si="11"/>
        <v>6</v>
      </c>
      <c r="C229" s="206">
        <v>246002</v>
      </c>
      <c r="D229" s="206" t="s">
        <v>945</v>
      </c>
      <c r="E229" s="206" t="s">
        <v>193</v>
      </c>
      <c r="F229" s="214">
        <v>125159696105.89999</v>
      </c>
      <c r="G229" s="214">
        <v>81508372607.330002</v>
      </c>
      <c r="H229" s="214">
        <v>926584654.34000003</v>
      </c>
      <c r="I229" s="214">
        <v>44577908152.910004</v>
      </c>
      <c r="L229"/>
    </row>
    <row r="230" spans="1:12" x14ac:dyDescent="0.25">
      <c r="A230" s="215" t="str">
        <f t="shared" si="10"/>
        <v>2</v>
      </c>
      <c r="B230" s="215">
        <f t="shared" si="11"/>
        <v>9</v>
      </c>
      <c r="C230" s="206">
        <v>246002001</v>
      </c>
      <c r="D230" s="206" t="s">
        <v>946</v>
      </c>
      <c r="E230" s="206" t="s">
        <v>193</v>
      </c>
      <c r="F230" s="214">
        <v>125159696105.89999</v>
      </c>
      <c r="G230" s="214">
        <v>81508372607.330002</v>
      </c>
      <c r="H230" s="214">
        <v>926584654.34000003</v>
      </c>
      <c r="I230" s="214">
        <v>44577908152.910004</v>
      </c>
      <c r="L230"/>
    </row>
    <row r="231" spans="1:12" x14ac:dyDescent="0.25">
      <c r="A231" s="215" t="str">
        <f t="shared" si="10"/>
        <v>2</v>
      </c>
      <c r="B231" s="215">
        <f t="shared" si="11"/>
        <v>4</v>
      </c>
      <c r="C231" s="206">
        <v>2490</v>
      </c>
      <c r="D231" s="206" t="s">
        <v>947</v>
      </c>
      <c r="E231" s="206" t="s">
        <v>17</v>
      </c>
      <c r="F231" s="214">
        <v>8108096687.6000004</v>
      </c>
      <c r="G231" s="214">
        <v>9832358563.7199993</v>
      </c>
      <c r="H231" s="214">
        <v>3209764702.48</v>
      </c>
      <c r="I231" s="214">
        <v>1485502826.3599999</v>
      </c>
      <c r="K231" s="217">
        <f>+ROUND(I231,0)</f>
        <v>1485502826</v>
      </c>
      <c r="L231"/>
    </row>
    <row r="232" spans="1:12" x14ac:dyDescent="0.25">
      <c r="A232" s="215" t="str">
        <f t="shared" si="10"/>
        <v>2</v>
      </c>
      <c r="B232" s="215">
        <f t="shared" si="11"/>
        <v>6</v>
      </c>
      <c r="C232" s="206">
        <v>249027</v>
      </c>
      <c r="D232" s="206" t="s">
        <v>948</v>
      </c>
      <c r="E232" s="206" t="s">
        <v>194</v>
      </c>
      <c r="F232" s="214">
        <v>1828968</v>
      </c>
      <c r="G232" s="214">
        <v>22633062.399999999</v>
      </c>
      <c r="H232" s="214">
        <v>25920369.399999999</v>
      </c>
      <c r="I232" s="214">
        <v>5116275</v>
      </c>
      <c r="L232"/>
    </row>
    <row r="233" spans="1:12" x14ac:dyDescent="0.25">
      <c r="A233" s="215" t="str">
        <f t="shared" si="10"/>
        <v>2</v>
      </c>
      <c r="B233" s="215">
        <f t="shared" si="11"/>
        <v>9</v>
      </c>
      <c r="C233" s="206">
        <v>249027001</v>
      </c>
      <c r="D233" s="206" t="s">
        <v>949</v>
      </c>
      <c r="E233" s="206" t="s">
        <v>194</v>
      </c>
      <c r="F233" s="214">
        <v>1828968</v>
      </c>
      <c r="G233" s="214">
        <v>22633062.399999999</v>
      </c>
      <c r="H233" s="214">
        <v>25920369.399999999</v>
      </c>
      <c r="I233" s="214">
        <v>5116275</v>
      </c>
      <c r="L233"/>
    </row>
    <row r="234" spans="1:12" x14ac:dyDescent="0.25">
      <c r="A234" s="215" t="str">
        <f t="shared" si="10"/>
        <v>2</v>
      </c>
      <c r="B234" s="215">
        <f t="shared" si="11"/>
        <v>6</v>
      </c>
      <c r="C234" s="206">
        <v>249032</v>
      </c>
      <c r="D234" s="206" t="s">
        <v>950</v>
      </c>
      <c r="E234" s="206" t="s">
        <v>195</v>
      </c>
      <c r="F234" s="214">
        <v>19925937</v>
      </c>
      <c r="G234" s="214">
        <v>26561072</v>
      </c>
      <c r="H234" s="214">
        <v>6635135</v>
      </c>
      <c r="I234" s="214">
        <v>0</v>
      </c>
      <c r="L234"/>
    </row>
    <row r="235" spans="1:12" x14ac:dyDescent="0.25">
      <c r="A235" s="215" t="str">
        <f t="shared" si="10"/>
        <v>2</v>
      </c>
      <c r="B235" s="215">
        <f t="shared" si="11"/>
        <v>9</v>
      </c>
      <c r="C235" s="206">
        <v>249032001</v>
      </c>
      <c r="D235" s="206" t="s">
        <v>951</v>
      </c>
      <c r="E235" s="206" t="s">
        <v>195</v>
      </c>
      <c r="F235" s="214">
        <v>19925937</v>
      </c>
      <c r="G235" s="214">
        <v>26561072</v>
      </c>
      <c r="H235" s="214">
        <v>6635135</v>
      </c>
      <c r="I235" s="214">
        <v>0</v>
      </c>
      <c r="L235"/>
    </row>
    <row r="236" spans="1:12" ht="30" x14ac:dyDescent="0.25">
      <c r="A236" s="215" t="str">
        <f t="shared" si="10"/>
        <v>2</v>
      </c>
      <c r="B236" s="215">
        <f t="shared" si="11"/>
        <v>6</v>
      </c>
      <c r="C236" s="206">
        <v>249034</v>
      </c>
      <c r="D236" s="206" t="s">
        <v>952</v>
      </c>
      <c r="E236" s="206" t="s">
        <v>953</v>
      </c>
      <c r="F236" s="214">
        <v>122900</v>
      </c>
      <c r="G236" s="214">
        <v>40907200</v>
      </c>
      <c r="H236" s="214">
        <v>84194600</v>
      </c>
      <c r="I236" s="214">
        <v>43410300</v>
      </c>
      <c r="L236"/>
    </row>
    <row r="237" spans="1:12" ht="30" x14ac:dyDescent="0.25">
      <c r="A237" s="215" t="str">
        <f t="shared" si="10"/>
        <v>2</v>
      </c>
      <c r="B237" s="215">
        <f t="shared" si="11"/>
        <v>9</v>
      </c>
      <c r="C237" s="206">
        <v>249034001</v>
      </c>
      <c r="D237" s="206" t="s">
        <v>954</v>
      </c>
      <c r="E237" s="206" t="s">
        <v>955</v>
      </c>
      <c r="F237" s="214">
        <v>0</v>
      </c>
      <c r="G237" s="214">
        <v>27266300</v>
      </c>
      <c r="H237" s="214">
        <v>56119000</v>
      </c>
      <c r="I237" s="214">
        <v>28852700</v>
      </c>
      <c r="L237"/>
    </row>
    <row r="238" spans="1:12" x14ac:dyDescent="0.25">
      <c r="A238" s="215" t="str">
        <f t="shared" si="10"/>
        <v>2</v>
      </c>
      <c r="B238" s="215">
        <f t="shared" si="11"/>
        <v>9</v>
      </c>
      <c r="C238" s="206">
        <v>249034002</v>
      </c>
      <c r="D238" s="206" t="s">
        <v>956</v>
      </c>
      <c r="E238" s="206" t="s">
        <v>957</v>
      </c>
      <c r="F238" s="214">
        <v>122900</v>
      </c>
      <c r="G238" s="214">
        <v>13640900</v>
      </c>
      <c r="H238" s="214">
        <v>28075600</v>
      </c>
      <c r="I238" s="214">
        <v>14557600</v>
      </c>
      <c r="L238"/>
    </row>
    <row r="239" spans="1:12" x14ac:dyDescent="0.25">
      <c r="A239" s="215" t="str">
        <f t="shared" si="10"/>
        <v>2</v>
      </c>
      <c r="B239" s="215">
        <f t="shared" si="11"/>
        <v>6</v>
      </c>
      <c r="C239" s="206">
        <v>249040</v>
      </c>
      <c r="D239" s="206" t="s">
        <v>958</v>
      </c>
      <c r="E239" s="206" t="s">
        <v>196</v>
      </c>
      <c r="F239" s="214">
        <v>7077469183.6000004</v>
      </c>
      <c r="G239" s="214">
        <v>7071690641.2399998</v>
      </c>
      <c r="H239" s="214">
        <v>32697072</v>
      </c>
      <c r="I239" s="214">
        <v>38475614.359999999</v>
      </c>
      <c r="L239"/>
    </row>
    <row r="240" spans="1:12" x14ac:dyDescent="0.25">
      <c r="A240" s="215" t="str">
        <f t="shared" si="10"/>
        <v>2</v>
      </c>
      <c r="B240" s="215">
        <f t="shared" si="11"/>
        <v>9</v>
      </c>
      <c r="C240" s="206">
        <v>249040001</v>
      </c>
      <c r="D240" s="206" t="s">
        <v>959</v>
      </c>
      <c r="E240" s="206" t="s">
        <v>196</v>
      </c>
      <c r="F240" s="214">
        <v>7077469183.6000004</v>
      </c>
      <c r="G240" s="214">
        <v>7071690641.2399998</v>
      </c>
      <c r="H240" s="214">
        <v>32697072</v>
      </c>
      <c r="I240" s="214">
        <v>38475614.359999999</v>
      </c>
      <c r="L240"/>
    </row>
    <row r="241" spans="1:12" x14ac:dyDescent="0.25">
      <c r="A241" s="215" t="str">
        <f t="shared" si="10"/>
        <v>2</v>
      </c>
      <c r="B241" s="215">
        <f t="shared" si="11"/>
        <v>6</v>
      </c>
      <c r="C241" s="206">
        <v>249045</v>
      </c>
      <c r="D241" s="206" t="s">
        <v>1426</v>
      </c>
      <c r="E241" s="206" t="s">
        <v>226</v>
      </c>
      <c r="F241" s="214">
        <v>0</v>
      </c>
      <c r="G241" s="214">
        <v>2397482</v>
      </c>
      <c r="H241" s="214">
        <v>2397482</v>
      </c>
      <c r="I241" s="214">
        <v>0</v>
      </c>
      <c r="L241"/>
    </row>
    <row r="242" spans="1:12" x14ac:dyDescent="0.25">
      <c r="A242" s="215" t="str">
        <f t="shared" si="10"/>
        <v>2</v>
      </c>
      <c r="B242" s="215">
        <f t="shared" si="11"/>
        <v>9</v>
      </c>
      <c r="C242" s="206">
        <v>249045001</v>
      </c>
      <c r="D242" s="206" t="s">
        <v>1427</v>
      </c>
      <c r="E242" s="206" t="s">
        <v>226</v>
      </c>
      <c r="F242" s="214">
        <v>0</v>
      </c>
      <c r="G242" s="214">
        <v>2397482</v>
      </c>
      <c r="H242" s="214">
        <v>2397482</v>
      </c>
      <c r="I242" s="214">
        <v>0</v>
      </c>
      <c r="L242"/>
    </row>
    <row r="243" spans="1:12" x14ac:dyDescent="0.25">
      <c r="A243" s="215" t="str">
        <f t="shared" si="10"/>
        <v>2</v>
      </c>
      <c r="B243" s="215">
        <f t="shared" si="11"/>
        <v>6</v>
      </c>
      <c r="C243" s="206">
        <v>249050</v>
      </c>
      <c r="D243" s="206" t="s">
        <v>960</v>
      </c>
      <c r="E243" s="206" t="s">
        <v>197</v>
      </c>
      <c r="F243" s="214">
        <v>0</v>
      </c>
      <c r="G243" s="214">
        <v>95412300</v>
      </c>
      <c r="H243" s="214">
        <v>196372400</v>
      </c>
      <c r="I243" s="214">
        <v>100960100</v>
      </c>
      <c r="L243"/>
    </row>
    <row r="244" spans="1:12" x14ac:dyDescent="0.25">
      <c r="A244" s="215" t="str">
        <f t="shared" si="10"/>
        <v>2</v>
      </c>
      <c r="B244" s="215">
        <f t="shared" si="11"/>
        <v>9</v>
      </c>
      <c r="C244" s="206">
        <v>249050001</v>
      </c>
      <c r="D244" s="206" t="s">
        <v>961</v>
      </c>
      <c r="E244" s="206" t="s">
        <v>198</v>
      </c>
      <c r="F244" s="214">
        <v>0</v>
      </c>
      <c r="G244" s="214">
        <v>81771400</v>
      </c>
      <c r="H244" s="214">
        <v>168296800</v>
      </c>
      <c r="I244" s="214">
        <v>86525400</v>
      </c>
      <c r="L244"/>
    </row>
    <row r="245" spans="1:12" x14ac:dyDescent="0.25">
      <c r="A245" s="215" t="str">
        <f t="shared" si="10"/>
        <v>2</v>
      </c>
      <c r="B245" s="215">
        <f t="shared" si="11"/>
        <v>9</v>
      </c>
      <c r="C245" s="206">
        <v>249050002</v>
      </c>
      <c r="D245" s="206" t="s">
        <v>962</v>
      </c>
      <c r="E245" s="206" t="s">
        <v>199</v>
      </c>
      <c r="F245" s="214">
        <v>0</v>
      </c>
      <c r="G245" s="214">
        <v>13640900</v>
      </c>
      <c r="H245" s="214">
        <v>28075600</v>
      </c>
      <c r="I245" s="214">
        <v>14434700</v>
      </c>
      <c r="L245"/>
    </row>
    <row r="246" spans="1:12" x14ac:dyDescent="0.25">
      <c r="A246" s="215" t="str">
        <f t="shared" si="10"/>
        <v>2</v>
      </c>
      <c r="B246" s="215">
        <f t="shared" si="11"/>
        <v>6</v>
      </c>
      <c r="C246" s="206">
        <v>249051</v>
      </c>
      <c r="D246" s="206" t="s">
        <v>963</v>
      </c>
      <c r="E246" s="206" t="s">
        <v>200</v>
      </c>
      <c r="F246" s="214">
        <v>20904950</v>
      </c>
      <c r="G246" s="214">
        <v>42952200</v>
      </c>
      <c r="H246" s="214">
        <v>22047250</v>
      </c>
      <c r="I246" s="214">
        <v>0</v>
      </c>
      <c r="L246"/>
    </row>
    <row r="247" spans="1:12" x14ac:dyDescent="0.25">
      <c r="A247" s="215" t="str">
        <f t="shared" si="10"/>
        <v>2</v>
      </c>
      <c r="B247" s="215">
        <f t="shared" si="11"/>
        <v>9</v>
      </c>
      <c r="C247" s="206">
        <v>249051001</v>
      </c>
      <c r="D247" s="206" t="s">
        <v>964</v>
      </c>
      <c r="E247" s="206" t="s">
        <v>200</v>
      </c>
      <c r="F247" s="214">
        <v>20904950</v>
      </c>
      <c r="G247" s="214">
        <v>42952200</v>
      </c>
      <c r="H247" s="214">
        <v>22047250</v>
      </c>
      <c r="I247" s="214">
        <v>0</v>
      </c>
      <c r="L247"/>
    </row>
    <row r="248" spans="1:12" x14ac:dyDescent="0.25">
      <c r="A248" s="215" t="str">
        <f t="shared" si="10"/>
        <v>2</v>
      </c>
      <c r="B248" s="215">
        <f t="shared" si="11"/>
        <v>6</v>
      </c>
      <c r="C248" s="206">
        <v>249053</v>
      </c>
      <c r="D248" s="206" t="s">
        <v>965</v>
      </c>
      <c r="E248" s="206" t="s">
        <v>201</v>
      </c>
      <c r="F248" s="214">
        <v>632034000</v>
      </c>
      <c r="G248" s="214">
        <v>632034000</v>
      </c>
      <c r="H248" s="214">
        <v>0</v>
      </c>
      <c r="I248" s="214">
        <v>0</v>
      </c>
      <c r="L248"/>
    </row>
    <row r="249" spans="1:12" x14ac:dyDescent="0.25">
      <c r="A249" s="215" t="str">
        <f t="shared" si="10"/>
        <v>2</v>
      </c>
      <c r="B249" s="215">
        <f t="shared" si="11"/>
        <v>9</v>
      </c>
      <c r="C249" s="206">
        <v>249053001</v>
      </c>
      <c r="D249" s="206" t="s">
        <v>966</v>
      </c>
      <c r="E249" s="206" t="s">
        <v>201</v>
      </c>
      <c r="F249" s="214">
        <v>632034000</v>
      </c>
      <c r="G249" s="214">
        <v>632034000</v>
      </c>
      <c r="H249" s="214">
        <v>0</v>
      </c>
      <c r="I249" s="214">
        <v>0</v>
      </c>
      <c r="L249"/>
    </row>
    <row r="250" spans="1:12" x14ac:dyDescent="0.25">
      <c r="A250" s="215" t="str">
        <f t="shared" si="10"/>
        <v>2</v>
      </c>
      <c r="B250" s="215">
        <f t="shared" si="11"/>
        <v>6</v>
      </c>
      <c r="C250" s="206">
        <v>249055</v>
      </c>
      <c r="D250" s="206" t="s">
        <v>969</v>
      </c>
      <c r="E250" s="206" t="s">
        <v>181</v>
      </c>
      <c r="F250" s="214">
        <v>18864721</v>
      </c>
      <c r="G250" s="214">
        <v>1583290473.7</v>
      </c>
      <c r="H250" s="214">
        <v>2310120514.6999998</v>
      </c>
      <c r="I250" s="214">
        <v>745694762</v>
      </c>
      <c r="L250"/>
    </row>
    <row r="251" spans="1:12" x14ac:dyDescent="0.25">
      <c r="A251" s="215" t="str">
        <f t="shared" si="10"/>
        <v>2</v>
      </c>
      <c r="B251" s="215">
        <f t="shared" si="11"/>
        <v>9</v>
      </c>
      <c r="C251" s="206">
        <v>249055001</v>
      </c>
      <c r="D251" s="206" t="s">
        <v>970</v>
      </c>
      <c r="E251" s="206" t="s">
        <v>181</v>
      </c>
      <c r="F251" s="214">
        <v>18864721</v>
      </c>
      <c r="G251" s="214">
        <v>1583290473.7</v>
      </c>
      <c r="H251" s="214">
        <v>2310120514.6999998</v>
      </c>
      <c r="I251" s="214">
        <v>745694762</v>
      </c>
      <c r="L251"/>
    </row>
    <row r="252" spans="1:12" x14ac:dyDescent="0.25">
      <c r="A252" s="215" t="str">
        <f t="shared" si="10"/>
        <v>2</v>
      </c>
      <c r="B252" s="215">
        <f t="shared" si="11"/>
        <v>6</v>
      </c>
      <c r="C252" s="206">
        <v>249058</v>
      </c>
      <c r="D252" s="206" t="s">
        <v>971</v>
      </c>
      <c r="E252" s="206" t="s">
        <v>140</v>
      </c>
      <c r="F252" s="214">
        <v>0</v>
      </c>
      <c r="G252" s="214">
        <v>42463653.380000003</v>
      </c>
      <c r="H252" s="214">
        <v>42463653.380000003</v>
      </c>
      <c r="I252" s="214">
        <v>0</v>
      </c>
      <c r="L252"/>
    </row>
    <row r="253" spans="1:12" x14ac:dyDescent="0.25">
      <c r="A253" s="215" t="str">
        <f t="shared" si="10"/>
        <v>2</v>
      </c>
      <c r="B253" s="215">
        <f t="shared" si="11"/>
        <v>9</v>
      </c>
      <c r="C253" s="206">
        <v>249058001</v>
      </c>
      <c r="D253" s="206" t="s">
        <v>972</v>
      </c>
      <c r="E253" s="206" t="s">
        <v>140</v>
      </c>
      <c r="F253" s="214">
        <v>0</v>
      </c>
      <c r="G253" s="214">
        <v>42463653.380000003</v>
      </c>
      <c r="H253" s="214">
        <v>42463653.380000003</v>
      </c>
      <c r="I253" s="214">
        <v>0</v>
      </c>
      <c r="L253"/>
    </row>
    <row r="254" spans="1:12" x14ac:dyDescent="0.25">
      <c r="A254" s="215" t="str">
        <f t="shared" si="10"/>
        <v>2</v>
      </c>
      <c r="B254" s="215">
        <f t="shared" si="11"/>
        <v>6</v>
      </c>
      <c r="C254" s="206">
        <v>249090</v>
      </c>
      <c r="D254" s="206" t="s">
        <v>1428</v>
      </c>
      <c r="E254" s="206" t="s">
        <v>1429</v>
      </c>
      <c r="F254" s="214">
        <v>336946028</v>
      </c>
      <c r="G254" s="214">
        <v>272016479</v>
      </c>
      <c r="H254" s="214">
        <v>486916226</v>
      </c>
      <c r="I254" s="214">
        <v>551845775</v>
      </c>
      <c r="L254"/>
    </row>
    <row r="255" spans="1:12" x14ac:dyDescent="0.25">
      <c r="A255" s="215" t="str">
        <f t="shared" si="10"/>
        <v>2</v>
      </c>
      <c r="B255" s="215">
        <f t="shared" si="11"/>
        <v>9</v>
      </c>
      <c r="C255" s="206">
        <v>249090004</v>
      </c>
      <c r="D255" s="206" t="s">
        <v>1430</v>
      </c>
      <c r="E255" s="206" t="s">
        <v>1431</v>
      </c>
      <c r="F255" s="214">
        <v>336946028</v>
      </c>
      <c r="G255" s="214">
        <v>272016479</v>
      </c>
      <c r="H255" s="214">
        <v>486916226</v>
      </c>
      <c r="I255" s="214">
        <v>551845775</v>
      </c>
      <c r="L255"/>
    </row>
    <row r="256" spans="1:12" x14ac:dyDescent="0.25">
      <c r="A256" s="215" t="str">
        <f t="shared" si="10"/>
        <v>2</v>
      </c>
      <c r="B256" s="226">
        <f t="shared" si="11"/>
        <v>2</v>
      </c>
      <c r="C256" s="227">
        <v>25</v>
      </c>
      <c r="D256" s="227" t="s">
        <v>973</v>
      </c>
      <c r="E256" s="227" t="s">
        <v>18</v>
      </c>
      <c r="F256" s="230">
        <v>264548165001.95999</v>
      </c>
      <c r="G256" s="230">
        <v>10000088348</v>
      </c>
      <c r="H256" s="230">
        <v>9607736022.0400009</v>
      </c>
      <c r="I256" s="230">
        <v>264155812676</v>
      </c>
      <c r="K256" s="217">
        <f t="shared" ref="K256:K257" si="12">+ROUND(I256,0)</f>
        <v>264155812676</v>
      </c>
    </row>
    <row r="257" spans="1:12" x14ac:dyDescent="0.25">
      <c r="A257" s="215" t="str">
        <f t="shared" si="10"/>
        <v>2</v>
      </c>
      <c r="B257" s="215">
        <f t="shared" si="11"/>
        <v>4</v>
      </c>
      <c r="C257" s="206">
        <v>2511</v>
      </c>
      <c r="D257" s="206" t="s">
        <v>974</v>
      </c>
      <c r="E257" s="206" t="s">
        <v>19</v>
      </c>
      <c r="F257" s="214">
        <v>4094267240.96</v>
      </c>
      <c r="G257" s="214">
        <v>8424882513</v>
      </c>
      <c r="H257" s="214">
        <v>8270477750.04</v>
      </c>
      <c r="I257" s="214">
        <v>3939862478</v>
      </c>
      <c r="K257" s="217">
        <f t="shared" si="12"/>
        <v>3939862478</v>
      </c>
      <c r="L257"/>
    </row>
    <row r="258" spans="1:12" x14ac:dyDescent="0.25">
      <c r="A258" s="215" t="str">
        <f t="shared" si="10"/>
        <v>2</v>
      </c>
      <c r="B258" s="215">
        <f t="shared" si="11"/>
        <v>6</v>
      </c>
      <c r="C258" s="206">
        <v>251101</v>
      </c>
      <c r="D258" s="206" t="s">
        <v>975</v>
      </c>
      <c r="E258" s="206" t="s">
        <v>202</v>
      </c>
      <c r="F258" s="214">
        <v>10536543.960000001</v>
      </c>
      <c r="G258" s="214">
        <v>3378101608.3000002</v>
      </c>
      <c r="H258" s="214">
        <v>3367565064.3400002</v>
      </c>
      <c r="I258" s="214">
        <v>0</v>
      </c>
      <c r="L258"/>
    </row>
    <row r="259" spans="1:12" x14ac:dyDescent="0.25">
      <c r="A259" s="215" t="str">
        <f t="shared" si="10"/>
        <v>2</v>
      </c>
      <c r="B259" s="215">
        <f t="shared" si="11"/>
        <v>9</v>
      </c>
      <c r="C259" s="206">
        <v>251101001</v>
      </c>
      <c r="D259" s="206" t="s">
        <v>976</v>
      </c>
      <c r="E259" s="206" t="s">
        <v>202</v>
      </c>
      <c r="F259" s="214">
        <v>10536543.960000001</v>
      </c>
      <c r="G259" s="214">
        <v>3378101608.3000002</v>
      </c>
      <c r="H259" s="214">
        <v>3367565064.3400002</v>
      </c>
      <c r="I259" s="214">
        <v>0</v>
      </c>
      <c r="L259"/>
    </row>
    <row r="260" spans="1:12" x14ac:dyDescent="0.25">
      <c r="A260" s="215" t="str">
        <f t="shared" si="10"/>
        <v>2</v>
      </c>
      <c r="B260" s="215">
        <f t="shared" si="11"/>
        <v>6</v>
      </c>
      <c r="C260" s="206">
        <v>251102</v>
      </c>
      <c r="D260" s="206" t="s">
        <v>977</v>
      </c>
      <c r="E260" s="206" t="s">
        <v>203</v>
      </c>
      <c r="F260" s="214">
        <v>0</v>
      </c>
      <c r="G260" s="214">
        <v>495000000</v>
      </c>
      <c r="H260" s="214">
        <v>725000000</v>
      </c>
      <c r="I260" s="214">
        <v>230000000</v>
      </c>
      <c r="L260"/>
    </row>
    <row r="261" spans="1:12" x14ac:dyDescent="0.25">
      <c r="A261" s="215" t="str">
        <f t="shared" si="10"/>
        <v>2</v>
      </c>
      <c r="B261" s="215">
        <f t="shared" si="11"/>
        <v>9</v>
      </c>
      <c r="C261" s="206">
        <v>251102001</v>
      </c>
      <c r="D261" s="206" t="s">
        <v>978</v>
      </c>
      <c r="E261" s="206" t="s">
        <v>203</v>
      </c>
      <c r="F261" s="214">
        <v>0</v>
      </c>
      <c r="G261" s="214">
        <v>495000000</v>
      </c>
      <c r="H261" s="214">
        <v>725000000</v>
      </c>
      <c r="I261" s="214">
        <v>230000000</v>
      </c>
      <c r="L261"/>
    </row>
    <row r="262" spans="1:12" x14ac:dyDescent="0.25">
      <c r="A262" s="215" t="str">
        <f t="shared" si="10"/>
        <v>2</v>
      </c>
      <c r="B262" s="215">
        <f t="shared" si="11"/>
        <v>6</v>
      </c>
      <c r="C262" s="206">
        <v>251104</v>
      </c>
      <c r="D262" s="206" t="s">
        <v>979</v>
      </c>
      <c r="E262" s="206" t="s">
        <v>204</v>
      </c>
      <c r="F262" s="214">
        <v>971891318</v>
      </c>
      <c r="G262" s="214">
        <v>407125713</v>
      </c>
      <c r="H262" s="214">
        <v>610297260</v>
      </c>
      <c r="I262" s="214">
        <v>1175062865</v>
      </c>
      <c r="L262"/>
    </row>
    <row r="263" spans="1:12" x14ac:dyDescent="0.25">
      <c r="A263" s="215" t="str">
        <f t="shared" si="10"/>
        <v>2</v>
      </c>
      <c r="B263" s="215">
        <f t="shared" si="11"/>
        <v>9</v>
      </c>
      <c r="C263" s="206">
        <v>251104001</v>
      </c>
      <c r="D263" s="206" t="s">
        <v>980</v>
      </c>
      <c r="E263" s="206" t="s">
        <v>204</v>
      </c>
      <c r="F263" s="214">
        <v>971891318</v>
      </c>
      <c r="G263" s="214">
        <v>407125713</v>
      </c>
      <c r="H263" s="214">
        <v>610297260</v>
      </c>
      <c r="I263" s="214">
        <v>1175062865</v>
      </c>
      <c r="L263"/>
    </row>
    <row r="264" spans="1:12" x14ac:dyDescent="0.25">
      <c r="A264" s="215" t="str">
        <f t="shared" si="10"/>
        <v>2</v>
      </c>
      <c r="B264" s="215">
        <f t="shared" si="11"/>
        <v>6</v>
      </c>
      <c r="C264" s="206">
        <v>251105</v>
      </c>
      <c r="D264" s="206" t="s">
        <v>981</v>
      </c>
      <c r="E264" s="206" t="s">
        <v>205</v>
      </c>
      <c r="F264" s="214">
        <v>636781035</v>
      </c>
      <c r="G264" s="214">
        <v>275955996</v>
      </c>
      <c r="H264" s="214">
        <v>440354187</v>
      </c>
      <c r="I264" s="214">
        <v>801179226</v>
      </c>
      <c r="L264"/>
    </row>
    <row r="265" spans="1:12" x14ac:dyDescent="0.25">
      <c r="A265" s="215" t="str">
        <f t="shared" ref="A265:A330" si="13">+LEFT(C265,$A$6)</f>
        <v>2</v>
      </c>
      <c r="B265" s="215">
        <f t="shared" ref="B265:B330" si="14">+LEN(C265)</f>
        <v>9</v>
      </c>
      <c r="C265" s="206">
        <v>251105001</v>
      </c>
      <c r="D265" s="206" t="s">
        <v>982</v>
      </c>
      <c r="E265" s="206" t="s">
        <v>205</v>
      </c>
      <c r="F265" s="214">
        <v>636781035</v>
      </c>
      <c r="G265" s="214">
        <v>275955996</v>
      </c>
      <c r="H265" s="214">
        <v>440354187</v>
      </c>
      <c r="I265" s="214">
        <v>801179226</v>
      </c>
      <c r="L265"/>
    </row>
    <row r="266" spans="1:12" x14ac:dyDescent="0.25">
      <c r="A266" s="215" t="str">
        <f t="shared" si="13"/>
        <v>2</v>
      </c>
      <c r="B266" s="215">
        <f t="shared" si="14"/>
        <v>6</v>
      </c>
      <c r="C266" s="206">
        <v>251106</v>
      </c>
      <c r="D266" s="206" t="s">
        <v>983</v>
      </c>
      <c r="E266" s="206" t="s">
        <v>206</v>
      </c>
      <c r="F266" s="214">
        <v>271447611</v>
      </c>
      <c r="G266" s="214">
        <v>15593220</v>
      </c>
      <c r="H266" s="214">
        <v>337252076</v>
      </c>
      <c r="I266" s="214">
        <v>593106467</v>
      </c>
      <c r="L266"/>
    </row>
    <row r="267" spans="1:12" x14ac:dyDescent="0.25">
      <c r="A267" s="215" t="str">
        <f t="shared" si="13"/>
        <v>2</v>
      </c>
      <c r="B267" s="215">
        <f t="shared" si="14"/>
        <v>9</v>
      </c>
      <c r="C267" s="206">
        <v>251106001</v>
      </c>
      <c r="D267" s="206" t="s">
        <v>984</v>
      </c>
      <c r="E267" s="206" t="s">
        <v>206</v>
      </c>
      <c r="F267" s="214">
        <v>271447611</v>
      </c>
      <c r="G267" s="214">
        <v>15593220</v>
      </c>
      <c r="H267" s="214">
        <v>337252076</v>
      </c>
      <c r="I267" s="214">
        <v>593106467</v>
      </c>
      <c r="L267"/>
    </row>
    <row r="268" spans="1:12" x14ac:dyDescent="0.25">
      <c r="A268" s="215" t="str">
        <f t="shared" si="13"/>
        <v>2</v>
      </c>
      <c r="B268" s="215">
        <f t="shared" si="14"/>
        <v>6</v>
      </c>
      <c r="C268" s="206">
        <v>251107</v>
      </c>
      <c r="D268" s="206" t="s">
        <v>985</v>
      </c>
      <c r="E268" s="206" t="s">
        <v>207</v>
      </c>
      <c r="F268" s="214">
        <v>2127420183</v>
      </c>
      <c r="G268" s="214">
        <v>2469018918</v>
      </c>
      <c r="H268" s="214">
        <v>341598735</v>
      </c>
      <c r="I268" s="214">
        <v>0</v>
      </c>
      <c r="L268"/>
    </row>
    <row r="269" spans="1:12" x14ac:dyDescent="0.25">
      <c r="A269" s="215" t="str">
        <f t="shared" si="13"/>
        <v>2</v>
      </c>
      <c r="B269" s="215">
        <f t="shared" si="14"/>
        <v>9</v>
      </c>
      <c r="C269" s="206">
        <v>251107001</v>
      </c>
      <c r="D269" s="206" t="s">
        <v>986</v>
      </c>
      <c r="E269" s="206" t="s">
        <v>207</v>
      </c>
      <c r="F269" s="214">
        <v>2127420183</v>
      </c>
      <c r="G269" s="214">
        <v>2469018918</v>
      </c>
      <c r="H269" s="214">
        <v>341598735</v>
      </c>
      <c r="I269" s="214">
        <v>0</v>
      </c>
      <c r="L269"/>
    </row>
    <row r="270" spans="1:12" x14ac:dyDescent="0.25">
      <c r="A270" s="215" t="str">
        <f t="shared" si="13"/>
        <v>2</v>
      </c>
      <c r="B270" s="215">
        <f t="shared" si="14"/>
        <v>6</v>
      </c>
      <c r="C270" s="206">
        <v>251108</v>
      </c>
      <c r="D270" s="206" t="s">
        <v>987</v>
      </c>
      <c r="E270" s="206" t="s">
        <v>161</v>
      </c>
      <c r="F270" s="214">
        <v>0</v>
      </c>
      <c r="G270" s="214">
        <v>29772228.52</v>
      </c>
      <c r="H270" s="214">
        <v>29772228.52</v>
      </c>
      <c r="I270" s="214">
        <v>0</v>
      </c>
      <c r="L270"/>
    </row>
    <row r="271" spans="1:12" x14ac:dyDescent="0.25">
      <c r="A271" s="215" t="str">
        <f t="shared" si="13"/>
        <v>2</v>
      </c>
      <c r="B271" s="215">
        <f t="shared" si="14"/>
        <v>9</v>
      </c>
      <c r="C271" s="206">
        <v>251108001</v>
      </c>
      <c r="D271" s="206" t="s">
        <v>988</v>
      </c>
      <c r="E271" s="206" t="s">
        <v>161</v>
      </c>
      <c r="F271" s="214">
        <v>0</v>
      </c>
      <c r="G271" s="214">
        <v>29772228.52</v>
      </c>
      <c r="H271" s="214">
        <v>29772228.52</v>
      </c>
      <c r="I271" s="214">
        <v>0</v>
      </c>
      <c r="L271"/>
    </row>
    <row r="272" spans="1:12" x14ac:dyDescent="0.25">
      <c r="A272" s="215" t="str">
        <f t="shared" si="13"/>
        <v>2</v>
      </c>
      <c r="B272" s="215">
        <f t="shared" si="14"/>
        <v>6</v>
      </c>
      <c r="C272" s="206">
        <v>251109</v>
      </c>
      <c r="D272" s="206" t="s">
        <v>989</v>
      </c>
      <c r="E272" s="206" t="s">
        <v>208</v>
      </c>
      <c r="F272" s="214">
        <v>72641029</v>
      </c>
      <c r="G272" s="214">
        <v>358516505</v>
      </c>
      <c r="H272" s="214">
        <v>772777559</v>
      </c>
      <c r="I272" s="214">
        <v>486902083</v>
      </c>
      <c r="L272"/>
    </row>
    <row r="273" spans="1:12" x14ac:dyDescent="0.25">
      <c r="A273" s="215" t="str">
        <f t="shared" si="13"/>
        <v>2</v>
      </c>
      <c r="B273" s="215">
        <f t="shared" si="14"/>
        <v>9</v>
      </c>
      <c r="C273" s="206">
        <v>251109001</v>
      </c>
      <c r="D273" s="206" t="s">
        <v>990</v>
      </c>
      <c r="E273" s="206" t="s">
        <v>208</v>
      </c>
      <c r="F273" s="214">
        <v>0</v>
      </c>
      <c r="G273" s="214">
        <v>324460880</v>
      </c>
      <c r="H273" s="214">
        <v>712245489</v>
      </c>
      <c r="I273" s="214">
        <v>387784609</v>
      </c>
      <c r="L273"/>
    </row>
    <row r="274" spans="1:12" x14ac:dyDescent="0.25">
      <c r="A274" s="215" t="str">
        <f t="shared" si="13"/>
        <v>2</v>
      </c>
      <c r="B274" s="215">
        <f t="shared" si="14"/>
        <v>9</v>
      </c>
      <c r="C274" s="206">
        <v>251109002</v>
      </c>
      <c r="D274" s="206" t="s">
        <v>991</v>
      </c>
      <c r="E274" s="206" t="s">
        <v>209</v>
      </c>
      <c r="F274" s="214">
        <v>72641029</v>
      </c>
      <c r="G274" s="214">
        <v>34055625</v>
      </c>
      <c r="H274" s="214">
        <v>60532070</v>
      </c>
      <c r="I274" s="214">
        <v>99117474</v>
      </c>
      <c r="L274"/>
    </row>
    <row r="275" spans="1:12" x14ac:dyDescent="0.25">
      <c r="A275" s="215" t="str">
        <f t="shared" si="13"/>
        <v>2</v>
      </c>
      <c r="B275" s="215">
        <f t="shared" si="14"/>
        <v>6</v>
      </c>
      <c r="C275" s="206">
        <v>251110</v>
      </c>
      <c r="D275" s="206" t="s">
        <v>992</v>
      </c>
      <c r="E275" s="206" t="s">
        <v>210</v>
      </c>
      <c r="F275" s="214">
        <v>0</v>
      </c>
      <c r="G275" s="214">
        <v>344445536.25999999</v>
      </c>
      <c r="H275" s="214">
        <v>344445536.25999999</v>
      </c>
      <c r="I275" s="214">
        <v>0</v>
      </c>
      <c r="L275"/>
    </row>
    <row r="276" spans="1:12" x14ac:dyDescent="0.25">
      <c r="A276" s="215" t="str">
        <f t="shared" si="13"/>
        <v>2</v>
      </c>
      <c r="B276" s="215">
        <f t="shared" si="14"/>
        <v>9</v>
      </c>
      <c r="C276" s="206">
        <v>251110001</v>
      </c>
      <c r="D276" s="206" t="s">
        <v>993</v>
      </c>
      <c r="E276" s="206" t="s">
        <v>210</v>
      </c>
      <c r="F276" s="214">
        <v>0</v>
      </c>
      <c r="G276" s="214">
        <v>344445536.25999999</v>
      </c>
      <c r="H276" s="214">
        <v>344445536.25999999</v>
      </c>
      <c r="I276" s="214">
        <v>0</v>
      </c>
      <c r="L276"/>
    </row>
    <row r="277" spans="1:12" x14ac:dyDescent="0.25">
      <c r="A277" s="215" t="str">
        <f t="shared" si="13"/>
        <v>2</v>
      </c>
      <c r="B277" s="215">
        <f t="shared" si="14"/>
        <v>6</v>
      </c>
      <c r="C277" s="206">
        <v>251111</v>
      </c>
      <c r="D277" s="206" t="s">
        <v>994</v>
      </c>
      <c r="E277" s="206" t="s">
        <v>211</v>
      </c>
      <c r="F277" s="214">
        <v>229100</v>
      </c>
      <c r="G277" s="214">
        <v>12748500</v>
      </c>
      <c r="H277" s="214">
        <v>25214900</v>
      </c>
      <c r="I277" s="214">
        <v>12695500</v>
      </c>
      <c r="L277"/>
    </row>
    <row r="278" spans="1:12" x14ac:dyDescent="0.25">
      <c r="A278" s="215" t="str">
        <f t="shared" si="13"/>
        <v>2</v>
      </c>
      <c r="B278" s="215">
        <f t="shared" si="14"/>
        <v>9</v>
      </c>
      <c r="C278" s="206">
        <v>251111001</v>
      </c>
      <c r="D278" s="206" t="s">
        <v>995</v>
      </c>
      <c r="E278" s="206" t="s">
        <v>211</v>
      </c>
      <c r="F278" s="214">
        <v>229100</v>
      </c>
      <c r="G278" s="214">
        <v>12748500</v>
      </c>
      <c r="H278" s="214">
        <v>25214900</v>
      </c>
      <c r="I278" s="214">
        <v>12695500</v>
      </c>
      <c r="L278"/>
    </row>
    <row r="279" spans="1:12" x14ac:dyDescent="0.25">
      <c r="A279" s="215" t="str">
        <f t="shared" si="13"/>
        <v>2</v>
      </c>
      <c r="B279" s="215">
        <f t="shared" si="14"/>
        <v>6</v>
      </c>
      <c r="C279" s="206">
        <v>251122</v>
      </c>
      <c r="D279" s="206" t="s">
        <v>996</v>
      </c>
      <c r="E279" s="206" t="s">
        <v>212</v>
      </c>
      <c r="F279" s="214">
        <v>0</v>
      </c>
      <c r="G279" s="214">
        <v>308669937</v>
      </c>
      <c r="H279" s="214">
        <v>614386090</v>
      </c>
      <c r="I279" s="214">
        <v>305716153</v>
      </c>
      <c r="L279"/>
    </row>
    <row r="280" spans="1:12" x14ac:dyDescent="0.25">
      <c r="A280" s="215" t="str">
        <f t="shared" si="13"/>
        <v>2</v>
      </c>
      <c r="B280" s="215">
        <f t="shared" si="14"/>
        <v>9</v>
      </c>
      <c r="C280" s="206">
        <v>251122001</v>
      </c>
      <c r="D280" s="206" t="s">
        <v>997</v>
      </c>
      <c r="E280" s="206" t="s">
        <v>212</v>
      </c>
      <c r="F280" s="214">
        <v>0</v>
      </c>
      <c r="G280" s="214">
        <v>308669937</v>
      </c>
      <c r="H280" s="214">
        <v>614386090</v>
      </c>
      <c r="I280" s="214">
        <v>305716153</v>
      </c>
      <c r="L280"/>
    </row>
    <row r="281" spans="1:12" x14ac:dyDescent="0.25">
      <c r="A281" s="215" t="str">
        <f t="shared" si="13"/>
        <v>2</v>
      </c>
      <c r="B281" s="215">
        <f t="shared" si="14"/>
        <v>6</v>
      </c>
      <c r="C281" s="206">
        <v>251123</v>
      </c>
      <c r="D281" s="206" t="s">
        <v>998</v>
      </c>
      <c r="E281" s="206" t="s">
        <v>213</v>
      </c>
      <c r="F281" s="214">
        <v>3295221</v>
      </c>
      <c r="G281" s="214">
        <v>218854997</v>
      </c>
      <c r="H281" s="214">
        <v>435375860</v>
      </c>
      <c r="I281" s="214">
        <v>219816084</v>
      </c>
      <c r="L281"/>
    </row>
    <row r="282" spans="1:12" x14ac:dyDescent="0.25">
      <c r="A282" s="215" t="str">
        <f t="shared" si="13"/>
        <v>2</v>
      </c>
      <c r="B282" s="215">
        <f t="shared" si="14"/>
        <v>9</v>
      </c>
      <c r="C282" s="206">
        <v>251123001</v>
      </c>
      <c r="D282" s="206" t="s">
        <v>999</v>
      </c>
      <c r="E282" s="206" t="s">
        <v>213</v>
      </c>
      <c r="F282" s="214">
        <v>3295221</v>
      </c>
      <c r="G282" s="214">
        <v>218854997</v>
      </c>
      <c r="H282" s="214">
        <v>435375860</v>
      </c>
      <c r="I282" s="214">
        <v>219816084</v>
      </c>
      <c r="L282"/>
    </row>
    <row r="283" spans="1:12" x14ac:dyDescent="0.25">
      <c r="A283" s="215" t="str">
        <f t="shared" si="13"/>
        <v>2</v>
      </c>
      <c r="B283" s="215">
        <f t="shared" si="14"/>
        <v>6</v>
      </c>
      <c r="C283" s="206">
        <v>251124</v>
      </c>
      <c r="D283" s="206" t="s">
        <v>1000</v>
      </c>
      <c r="E283" s="206" t="s">
        <v>214</v>
      </c>
      <c r="F283" s="214">
        <v>25200</v>
      </c>
      <c r="G283" s="214">
        <v>109020900</v>
      </c>
      <c r="H283" s="214">
        <v>224379800</v>
      </c>
      <c r="I283" s="214">
        <v>115384100</v>
      </c>
      <c r="L283"/>
    </row>
    <row r="284" spans="1:12" x14ac:dyDescent="0.25">
      <c r="A284" s="215" t="str">
        <f t="shared" si="13"/>
        <v>2</v>
      </c>
      <c r="B284" s="215">
        <f t="shared" si="14"/>
        <v>9</v>
      </c>
      <c r="C284" s="206">
        <v>251124001</v>
      </c>
      <c r="D284" s="206" t="s">
        <v>1001</v>
      </c>
      <c r="E284" s="206" t="s">
        <v>214</v>
      </c>
      <c r="F284" s="214">
        <v>25200</v>
      </c>
      <c r="G284" s="214">
        <v>109020900</v>
      </c>
      <c r="H284" s="214">
        <v>224379800</v>
      </c>
      <c r="I284" s="214">
        <v>115384100</v>
      </c>
      <c r="L284"/>
    </row>
    <row r="285" spans="1:12" x14ac:dyDescent="0.25">
      <c r="A285" s="215" t="str">
        <f t="shared" si="13"/>
        <v>2</v>
      </c>
      <c r="B285" s="215">
        <f t="shared" si="14"/>
        <v>6</v>
      </c>
      <c r="C285" s="206">
        <v>251125</v>
      </c>
      <c r="D285" s="206" t="s">
        <v>1002</v>
      </c>
      <c r="E285" s="206" t="s">
        <v>215</v>
      </c>
      <c r="F285" s="214">
        <v>0</v>
      </c>
      <c r="G285" s="214">
        <v>2058453.92</v>
      </c>
      <c r="H285" s="214">
        <v>2058453.92</v>
      </c>
      <c r="I285" s="214">
        <v>0</v>
      </c>
      <c r="L285"/>
    </row>
    <row r="286" spans="1:12" x14ac:dyDescent="0.25">
      <c r="A286" s="215" t="str">
        <f t="shared" si="13"/>
        <v>2</v>
      </c>
      <c r="B286" s="215">
        <f t="shared" si="14"/>
        <v>9</v>
      </c>
      <c r="C286" s="206">
        <v>251125001</v>
      </c>
      <c r="D286" s="206" t="s">
        <v>1003</v>
      </c>
      <c r="E286" s="206" t="s">
        <v>215</v>
      </c>
      <c r="F286" s="214">
        <v>0</v>
      </c>
      <c r="G286" s="214">
        <v>2058453.92</v>
      </c>
      <c r="H286" s="214">
        <v>2058453.92</v>
      </c>
      <c r="I286" s="214">
        <v>0</v>
      </c>
      <c r="L286"/>
    </row>
    <row r="287" spans="1:12" x14ac:dyDescent="0.25">
      <c r="A287" s="215" t="str">
        <f t="shared" si="13"/>
        <v>2</v>
      </c>
      <c r="B287" s="215">
        <f t="shared" si="14"/>
        <v>4</v>
      </c>
      <c r="C287" s="206">
        <v>2514</v>
      </c>
      <c r="D287" s="206" t="s">
        <v>1004</v>
      </c>
      <c r="E287" s="206" t="s">
        <v>1005</v>
      </c>
      <c r="F287" s="214">
        <v>260453897761</v>
      </c>
      <c r="G287" s="214">
        <v>1575205835</v>
      </c>
      <c r="H287" s="214">
        <v>1337258272</v>
      </c>
      <c r="I287" s="214">
        <v>260215950198</v>
      </c>
      <c r="K287" s="217">
        <f>+ROUND(I287,0)</f>
        <v>260215950198</v>
      </c>
      <c r="L287"/>
    </row>
    <row r="288" spans="1:12" x14ac:dyDescent="0.25">
      <c r="A288" s="215" t="str">
        <f t="shared" si="13"/>
        <v>2</v>
      </c>
      <c r="B288" s="215">
        <f t="shared" si="14"/>
        <v>6</v>
      </c>
      <c r="C288" s="206">
        <v>251401</v>
      </c>
      <c r="D288" s="206" t="s">
        <v>1006</v>
      </c>
      <c r="E288" s="206" t="s">
        <v>1007</v>
      </c>
      <c r="F288" s="214">
        <v>10936766</v>
      </c>
      <c r="G288" s="214">
        <v>3349910</v>
      </c>
      <c r="H288" s="214">
        <v>3349910</v>
      </c>
      <c r="I288" s="214">
        <v>10936766</v>
      </c>
      <c r="L288"/>
    </row>
    <row r="289" spans="1:12" x14ac:dyDescent="0.25">
      <c r="A289" s="215" t="str">
        <f t="shared" si="13"/>
        <v>2</v>
      </c>
      <c r="B289" s="215">
        <f t="shared" si="14"/>
        <v>9</v>
      </c>
      <c r="C289" s="206">
        <v>251401001</v>
      </c>
      <c r="D289" s="206" t="s">
        <v>1008</v>
      </c>
      <c r="E289" s="206" t="s">
        <v>1007</v>
      </c>
      <c r="F289" s="214">
        <v>10936766</v>
      </c>
      <c r="G289" s="214">
        <v>3349910</v>
      </c>
      <c r="H289" s="214">
        <v>3349910</v>
      </c>
      <c r="I289" s="214">
        <v>10936766</v>
      </c>
      <c r="L289"/>
    </row>
    <row r="290" spans="1:12" x14ac:dyDescent="0.25">
      <c r="A290" s="215" t="str">
        <f t="shared" si="13"/>
        <v>2</v>
      </c>
      <c r="B290" s="215">
        <f t="shared" si="14"/>
        <v>6</v>
      </c>
      <c r="C290" s="206">
        <v>251405</v>
      </c>
      <c r="D290" s="206" t="s">
        <v>1009</v>
      </c>
      <c r="E290" s="206" t="s">
        <v>744</v>
      </c>
      <c r="F290" s="214">
        <v>0</v>
      </c>
      <c r="G290" s="214">
        <v>35945528</v>
      </c>
      <c r="H290" s="214">
        <v>38884184</v>
      </c>
      <c r="I290" s="214">
        <v>2938656</v>
      </c>
      <c r="L290"/>
    </row>
    <row r="291" spans="1:12" x14ac:dyDescent="0.25">
      <c r="A291" s="215" t="str">
        <f t="shared" si="13"/>
        <v>2</v>
      </c>
      <c r="B291" s="215">
        <f t="shared" si="14"/>
        <v>9</v>
      </c>
      <c r="C291" s="206">
        <v>251405001</v>
      </c>
      <c r="D291" s="206" t="s">
        <v>1010</v>
      </c>
      <c r="E291" s="206" t="s">
        <v>744</v>
      </c>
      <c r="F291" s="214">
        <v>0</v>
      </c>
      <c r="G291" s="214">
        <v>35945528</v>
      </c>
      <c r="H291" s="214">
        <v>38884184</v>
      </c>
      <c r="I291" s="214">
        <v>2938656</v>
      </c>
      <c r="L291"/>
    </row>
    <row r="292" spans="1:12" ht="30" x14ac:dyDescent="0.25">
      <c r="A292" s="215" t="str">
        <f t="shared" si="13"/>
        <v>2</v>
      </c>
      <c r="B292" s="215">
        <f t="shared" si="14"/>
        <v>6</v>
      </c>
      <c r="C292" s="206">
        <v>251406</v>
      </c>
      <c r="D292" s="206" t="s">
        <v>1011</v>
      </c>
      <c r="E292" s="206" t="s">
        <v>1012</v>
      </c>
      <c r="F292" s="214">
        <v>-1077644961</v>
      </c>
      <c r="G292" s="214">
        <v>207927471</v>
      </c>
      <c r="H292" s="214">
        <v>1285572432</v>
      </c>
      <c r="I292" s="214">
        <v>0</v>
      </c>
      <c r="L292"/>
    </row>
    <row r="293" spans="1:12" ht="30" x14ac:dyDescent="0.25">
      <c r="A293" s="215" t="str">
        <f t="shared" si="13"/>
        <v>2</v>
      </c>
      <c r="B293" s="215">
        <f t="shared" si="14"/>
        <v>9</v>
      </c>
      <c r="C293" s="206">
        <v>251406001</v>
      </c>
      <c r="D293" s="206" t="s">
        <v>1013</v>
      </c>
      <c r="E293" s="206" t="s">
        <v>1014</v>
      </c>
      <c r="F293" s="214">
        <v>-1077644961</v>
      </c>
      <c r="G293" s="214">
        <v>207927471</v>
      </c>
      <c r="H293" s="214">
        <v>1285572432</v>
      </c>
      <c r="I293" s="214">
        <v>0</v>
      </c>
      <c r="L293"/>
    </row>
    <row r="294" spans="1:12" x14ac:dyDescent="0.25">
      <c r="A294" s="215" t="str">
        <f t="shared" si="13"/>
        <v>2</v>
      </c>
      <c r="B294" s="215">
        <f t="shared" si="14"/>
        <v>6</v>
      </c>
      <c r="C294" s="206">
        <v>251410</v>
      </c>
      <c r="D294" s="206" t="s">
        <v>1015</v>
      </c>
      <c r="E294" s="206" t="s">
        <v>1016</v>
      </c>
      <c r="F294" s="214">
        <v>257084656096</v>
      </c>
      <c r="G294" s="214">
        <v>1289098742</v>
      </c>
      <c r="H294" s="214">
        <v>0</v>
      </c>
      <c r="I294" s="214">
        <v>255795557354</v>
      </c>
      <c r="L294"/>
    </row>
    <row r="295" spans="1:12" x14ac:dyDescent="0.25">
      <c r="A295" s="215" t="str">
        <f t="shared" si="13"/>
        <v>2</v>
      </c>
      <c r="B295" s="215">
        <f t="shared" si="14"/>
        <v>9</v>
      </c>
      <c r="C295" s="206">
        <v>251410001</v>
      </c>
      <c r="D295" s="206" t="s">
        <v>1017</v>
      </c>
      <c r="E295" s="206" t="s">
        <v>1016</v>
      </c>
      <c r="F295" s="214">
        <v>257084656096</v>
      </c>
      <c r="G295" s="214">
        <v>1289098742</v>
      </c>
      <c r="H295" s="214">
        <v>0</v>
      </c>
      <c r="I295" s="214">
        <v>255795557354</v>
      </c>
      <c r="L295"/>
    </row>
    <row r="296" spans="1:12" x14ac:dyDescent="0.25">
      <c r="A296" s="215" t="str">
        <f t="shared" si="13"/>
        <v>2</v>
      </c>
      <c r="B296" s="215">
        <f t="shared" si="14"/>
        <v>6</v>
      </c>
      <c r="C296" s="206">
        <v>251414</v>
      </c>
      <c r="D296" s="206" t="s">
        <v>1018</v>
      </c>
      <c r="E296" s="206" t="s">
        <v>1019</v>
      </c>
      <c r="F296" s="214">
        <v>4435949860</v>
      </c>
      <c r="G296" s="214">
        <v>38884184</v>
      </c>
      <c r="H296" s="214">
        <v>9451746</v>
      </c>
      <c r="I296" s="214">
        <v>4406517422</v>
      </c>
      <c r="L296"/>
    </row>
    <row r="297" spans="1:12" x14ac:dyDescent="0.25">
      <c r="A297" s="215" t="str">
        <f t="shared" si="13"/>
        <v>2</v>
      </c>
      <c r="B297" s="215">
        <f t="shared" si="14"/>
        <v>9</v>
      </c>
      <c r="C297" s="206">
        <v>251414001</v>
      </c>
      <c r="D297" s="206" t="s">
        <v>1020</v>
      </c>
      <c r="E297" s="206" t="s">
        <v>1019</v>
      </c>
      <c r="F297" s="214">
        <v>4435949860</v>
      </c>
      <c r="G297" s="214">
        <v>38884184</v>
      </c>
      <c r="H297" s="214">
        <v>9451746</v>
      </c>
      <c r="I297" s="214">
        <v>4406517422</v>
      </c>
      <c r="L297"/>
    </row>
    <row r="298" spans="1:12" x14ac:dyDescent="0.25">
      <c r="A298" s="215" t="str">
        <f t="shared" si="13"/>
        <v>2</v>
      </c>
      <c r="B298" s="226">
        <f t="shared" si="14"/>
        <v>2</v>
      </c>
      <c r="C298" s="227">
        <v>27</v>
      </c>
      <c r="D298" s="227" t="s">
        <v>1021</v>
      </c>
      <c r="E298" s="227" t="s">
        <v>21</v>
      </c>
      <c r="F298" s="230">
        <v>1332568138885</v>
      </c>
      <c r="G298" s="230">
        <v>10417419022.700001</v>
      </c>
      <c r="H298" s="230">
        <v>1777154933.7</v>
      </c>
      <c r="I298" s="230">
        <v>1323927874796</v>
      </c>
      <c r="K298" s="217">
        <f t="shared" ref="K298:K299" si="15">+ROUND(I298,0)</f>
        <v>1323927874796</v>
      </c>
    </row>
    <row r="299" spans="1:12" x14ac:dyDescent="0.25">
      <c r="A299" s="215" t="str">
        <f t="shared" si="13"/>
        <v>2</v>
      </c>
      <c r="B299" s="215">
        <f t="shared" si="14"/>
        <v>4</v>
      </c>
      <c r="C299" s="206">
        <v>2701</v>
      </c>
      <c r="D299" s="206" t="s">
        <v>1022</v>
      </c>
      <c r="E299" s="206" t="s">
        <v>23</v>
      </c>
      <c r="F299" s="214">
        <v>1332568138885</v>
      </c>
      <c r="G299" s="214">
        <v>10417419022.700001</v>
      </c>
      <c r="H299" s="214">
        <v>1777154933.7</v>
      </c>
      <c r="I299" s="214">
        <v>1323927874796</v>
      </c>
      <c r="K299" s="217">
        <f t="shared" si="15"/>
        <v>1323927874796</v>
      </c>
      <c r="L299"/>
    </row>
    <row r="300" spans="1:12" x14ac:dyDescent="0.25">
      <c r="A300" s="215" t="str">
        <f t="shared" si="13"/>
        <v>2</v>
      </c>
      <c r="B300" s="215">
        <f t="shared" si="14"/>
        <v>6</v>
      </c>
      <c r="C300" s="206">
        <v>270103</v>
      </c>
      <c r="D300" s="206" t="s">
        <v>1025</v>
      </c>
      <c r="E300" s="206" t="s">
        <v>216</v>
      </c>
      <c r="F300" s="214">
        <v>1332568138885</v>
      </c>
      <c r="G300" s="214">
        <v>10417419022.700001</v>
      </c>
      <c r="H300" s="214">
        <v>1777154933.7</v>
      </c>
      <c r="I300" s="214">
        <v>1323927874796</v>
      </c>
      <c r="L300"/>
    </row>
    <row r="301" spans="1:12" x14ac:dyDescent="0.25">
      <c r="A301" s="215" t="str">
        <f t="shared" si="13"/>
        <v>2</v>
      </c>
      <c r="B301" s="215">
        <f t="shared" si="14"/>
        <v>9</v>
      </c>
      <c r="C301" s="206">
        <v>270103001</v>
      </c>
      <c r="D301" s="206" t="s">
        <v>1026</v>
      </c>
      <c r="E301" s="206" t="s">
        <v>216</v>
      </c>
      <c r="F301" s="214">
        <v>1332568138885</v>
      </c>
      <c r="G301" s="214">
        <v>10417419022.700001</v>
      </c>
      <c r="H301" s="214">
        <v>1777154933.7</v>
      </c>
      <c r="I301" s="214">
        <v>1323927874796</v>
      </c>
      <c r="L301"/>
    </row>
    <row r="302" spans="1:12" x14ac:dyDescent="0.25">
      <c r="A302" s="215" t="str">
        <f t="shared" si="13"/>
        <v>2</v>
      </c>
      <c r="B302" s="226">
        <f t="shared" si="14"/>
        <v>2</v>
      </c>
      <c r="C302" s="227">
        <v>29</v>
      </c>
      <c r="D302" s="227" t="s">
        <v>1027</v>
      </c>
      <c r="E302" s="227" t="s">
        <v>28</v>
      </c>
      <c r="F302" s="230">
        <v>332385592809.46997</v>
      </c>
      <c r="G302" s="230">
        <v>243361439185.42001</v>
      </c>
      <c r="H302" s="230">
        <v>22751725962.900002</v>
      </c>
      <c r="I302" s="230">
        <v>111775879586.95</v>
      </c>
      <c r="K302" s="217">
        <f t="shared" ref="K302:K303" si="16">+ROUND(I302,0)</f>
        <v>111775879587</v>
      </c>
    </row>
    <row r="303" spans="1:12" x14ac:dyDescent="0.25">
      <c r="A303" s="215" t="str">
        <f t="shared" si="13"/>
        <v>2</v>
      </c>
      <c r="B303" s="215">
        <f t="shared" si="14"/>
        <v>4</v>
      </c>
      <c r="C303" s="206">
        <v>2990</v>
      </c>
      <c r="D303" s="206" t="s">
        <v>1028</v>
      </c>
      <c r="E303" s="206" t="s">
        <v>31</v>
      </c>
      <c r="F303" s="214">
        <v>332385592809.46997</v>
      </c>
      <c r="G303" s="214">
        <v>243361439185.42001</v>
      </c>
      <c r="H303" s="214">
        <v>22751725962.900002</v>
      </c>
      <c r="I303" s="214">
        <v>111775879586.95</v>
      </c>
      <c r="K303" s="217">
        <f t="shared" si="16"/>
        <v>111775879587</v>
      </c>
      <c r="L303"/>
    </row>
    <row r="304" spans="1:12" x14ac:dyDescent="0.25">
      <c r="A304" s="215" t="str">
        <f t="shared" si="13"/>
        <v>2</v>
      </c>
      <c r="B304" s="215">
        <f t="shared" si="14"/>
        <v>6</v>
      </c>
      <c r="C304" s="206">
        <v>299002</v>
      </c>
      <c r="D304" s="206" t="s">
        <v>1029</v>
      </c>
      <c r="E304" s="206" t="s">
        <v>218</v>
      </c>
      <c r="F304" s="214">
        <v>332385592809.46997</v>
      </c>
      <c r="G304" s="214">
        <v>243361439185.42001</v>
      </c>
      <c r="H304" s="214">
        <v>22751725962.900002</v>
      </c>
      <c r="I304" s="214">
        <v>111775879586.95</v>
      </c>
      <c r="L304"/>
    </row>
    <row r="305" spans="1:12" x14ac:dyDescent="0.25">
      <c r="A305" s="215" t="str">
        <f t="shared" si="13"/>
        <v>2</v>
      </c>
      <c r="B305" s="215">
        <f t="shared" si="14"/>
        <v>9</v>
      </c>
      <c r="C305" s="206">
        <v>299002001</v>
      </c>
      <c r="D305" s="206" t="s">
        <v>1030</v>
      </c>
      <c r="E305" s="206" t="s">
        <v>218</v>
      </c>
      <c r="F305" s="214">
        <v>332385592809.46997</v>
      </c>
      <c r="G305" s="214">
        <v>243361439185.42001</v>
      </c>
      <c r="H305" s="214">
        <v>22751725962.900002</v>
      </c>
      <c r="I305" s="214">
        <v>111775879586.95</v>
      </c>
      <c r="L305"/>
    </row>
    <row r="306" spans="1:12" x14ac:dyDescent="0.25">
      <c r="A306" s="215" t="str">
        <f t="shared" si="13"/>
        <v>3</v>
      </c>
      <c r="B306" s="223">
        <f t="shared" si="14"/>
        <v>1</v>
      </c>
      <c r="C306" s="224" t="s">
        <v>1031</v>
      </c>
      <c r="D306" s="224" t="s">
        <v>1031</v>
      </c>
      <c r="E306" s="224" t="s">
        <v>10</v>
      </c>
      <c r="F306" s="229">
        <v>-1590041989967.0801</v>
      </c>
      <c r="G306" s="229">
        <v>78526827.400000006</v>
      </c>
      <c r="H306" s="229">
        <v>56046848</v>
      </c>
      <c r="I306" s="229">
        <f>-1590064469946.48+I318</f>
        <v>-111944736256.55005</v>
      </c>
      <c r="L306"/>
    </row>
    <row r="307" spans="1:12" x14ac:dyDescent="0.25">
      <c r="A307" s="215" t="str">
        <f t="shared" si="13"/>
        <v>3</v>
      </c>
      <c r="B307" s="226">
        <f t="shared" si="14"/>
        <v>2</v>
      </c>
      <c r="C307" s="227">
        <v>31</v>
      </c>
      <c r="D307" s="227" t="s">
        <v>1032</v>
      </c>
      <c r="E307" s="227" t="s">
        <v>40</v>
      </c>
      <c r="F307" s="230">
        <v>-1590041989967.0801</v>
      </c>
      <c r="G307" s="230">
        <v>78526827.400000006</v>
      </c>
      <c r="H307" s="230">
        <v>56046848</v>
      </c>
      <c r="I307" s="230">
        <f>-1590064469946.48+I319</f>
        <v>-111944736256.55005</v>
      </c>
      <c r="K307" s="217">
        <f t="shared" ref="K307:K308" si="17">+ROUND(I307,0)</f>
        <v>-111944736257</v>
      </c>
    </row>
    <row r="308" spans="1:12" x14ac:dyDescent="0.25">
      <c r="A308" s="215" t="str">
        <f t="shared" si="13"/>
        <v>3</v>
      </c>
      <c r="B308" s="215">
        <f t="shared" si="14"/>
        <v>4</v>
      </c>
      <c r="C308" s="206">
        <v>3105</v>
      </c>
      <c r="D308" s="206" t="s">
        <v>1033</v>
      </c>
      <c r="E308" s="206" t="s">
        <v>41</v>
      </c>
      <c r="F308" s="214">
        <v>-1140307142174.5601</v>
      </c>
      <c r="G308" s="214">
        <v>0</v>
      </c>
      <c r="H308" s="214">
        <v>0</v>
      </c>
      <c r="I308" s="214">
        <v>-1140307142174.5601</v>
      </c>
      <c r="K308" s="217">
        <f t="shared" si="17"/>
        <v>-1140307142175</v>
      </c>
      <c r="L308"/>
    </row>
    <row r="309" spans="1:12" x14ac:dyDescent="0.25">
      <c r="A309" s="215" t="str">
        <f t="shared" si="13"/>
        <v>3</v>
      </c>
      <c r="B309" s="215">
        <f t="shared" si="14"/>
        <v>6</v>
      </c>
      <c r="C309" s="206">
        <v>310506</v>
      </c>
      <c r="D309" s="206" t="s">
        <v>1034</v>
      </c>
      <c r="E309" s="206" t="s">
        <v>219</v>
      </c>
      <c r="F309" s="214">
        <v>-1140307142174.5601</v>
      </c>
      <c r="G309" s="214">
        <v>0</v>
      </c>
      <c r="H309" s="214">
        <v>0</v>
      </c>
      <c r="I309" s="214">
        <v>-1140307142174.5601</v>
      </c>
      <c r="L309"/>
    </row>
    <row r="310" spans="1:12" x14ac:dyDescent="0.25">
      <c r="A310" s="215" t="str">
        <f t="shared" si="13"/>
        <v>3</v>
      </c>
      <c r="B310" s="215">
        <f t="shared" si="14"/>
        <v>9</v>
      </c>
      <c r="C310" s="206">
        <v>310506001</v>
      </c>
      <c r="D310" s="206" t="s">
        <v>1035</v>
      </c>
      <c r="E310" s="206" t="s">
        <v>220</v>
      </c>
      <c r="F310" s="214">
        <v>-1140307142174.5601</v>
      </c>
      <c r="G310" s="214">
        <v>0</v>
      </c>
      <c r="H310" s="214">
        <v>0</v>
      </c>
      <c r="I310" s="214">
        <v>-1140307142174.5601</v>
      </c>
      <c r="L310"/>
    </row>
    <row r="311" spans="1:12" x14ac:dyDescent="0.25">
      <c r="A311" s="215" t="str">
        <f t="shared" si="13"/>
        <v>3</v>
      </c>
      <c r="B311" s="215">
        <f t="shared" si="14"/>
        <v>4</v>
      </c>
      <c r="C311" s="206">
        <v>3109</v>
      </c>
      <c r="D311" s="206" t="s">
        <v>1036</v>
      </c>
      <c r="E311" s="206" t="s">
        <v>42</v>
      </c>
      <c r="F311" s="214">
        <v>7048179889.1454</v>
      </c>
      <c r="G311" s="214">
        <v>78526827.400000006</v>
      </c>
      <c r="H311" s="214">
        <v>56046848</v>
      </c>
      <c r="I311" s="214">
        <v>7025699909.7454004</v>
      </c>
      <c r="K311" s="217">
        <f>+ROUND(I311,0)</f>
        <v>7025699910</v>
      </c>
      <c r="L311"/>
    </row>
    <row r="312" spans="1:12" x14ac:dyDescent="0.25">
      <c r="A312" s="215" t="str">
        <f t="shared" si="13"/>
        <v>3</v>
      </c>
      <c r="B312" s="215">
        <f t="shared" si="14"/>
        <v>6</v>
      </c>
      <c r="C312" s="206">
        <v>310901</v>
      </c>
      <c r="D312" s="206" t="s">
        <v>1037</v>
      </c>
      <c r="E312" s="206" t="s">
        <v>221</v>
      </c>
      <c r="F312" s="214">
        <v>1593303683498.1201</v>
      </c>
      <c r="G312" s="214">
        <v>31295243.399999999</v>
      </c>
      <c r="H312" s="214">
        <v>39133513</v>
      </c>
      <c r="I312" s="214">
        <v>1593311521767.72</v>
      </c>
      <c r="L312"/>
    </row>
    <row r="313" spans="1:12" x14ac:dyDescent="0.25">
      <c r="A313" s="215" t="str">
        <f t="shared" si="13"/>
        <v>3</v>
      </c>
      <c r="B313" s="215">
        <f t="shared" si="14"/>
        <v>9</v>
      </c>
      <c r="C313" s="206">
        <v>310901001</v>
      </c>
      <c r="D313" s="206" t="s">
        <v>1038</v>
      </c>
      <c r="E313" s="206" t="s">
        <v>221</v>
      </c>
      <c r="F313" s="214">
        <v>1429345011782.99</v>
      </c>
      <c r="G313" s="214">
        <v>0</v>
      </c>
      <c r="H313" s="214">
        <v>0</v>
      </c>
      <c r="I313" s="214">
        <v>1429345011782.99</v>
      </c>
      <c r="L313"/>
    </row>
    <row r="314" spans="1:12" ht="30" x14ac:dyDescent="0.25">
      <c r="A314" s="215" t="str">
        <f t="shared" si="13"/>
        <v>3</v>
      </c>
      <c r="B314" s="215">
        <f t="shared" si="14"/>
        <v>9</v>
      </c>
      <c r="C314" s="206">
        <v>310901002</v>
      </c>
      <c r="D314" s="206" t="s">
        <v>1039</v>
      </c>
      <c r="E314" s="206" t="s">
        <v>222</v>
      </c>
      <c r="F314" s="214">
        <v>163958671715.13</v>
      </c>
      <c r="G314" s="214">
        <v>31295243.399999999</v>
      </c>
      <c r="H314" s="214">
        <v>39133513</v>
      </c>
      <c r="I314" s="214">
        <v>163966509984.73001</v>
      </c>
      <c r="L314"/>
    </row>
    <row r="315" spans="1:12" x14ac:dyDescent="0.25">
      <c r="A315" s="215" t="str">
        <f t="shared" si="13"/>
        <v>3</v>
      </c>
      <c r="B315" s="215">
        <f t="shared" si="14"/>
        <v>6</v>
      </c>
      <c r="C315" s="206">
        <v>310902</v>
      </c>
      <c r="D315" s="206" t="s">
        <v>1040</v>
      </c>
      <c r="E315" s="206" t="s">
        <v>223</v>
      </c>
      <c r="F315" s="214">
        <v>-1586255503608.98</v>
      </c>
      <c r="G315" s="214">
        <v>47231584</v>
      </c>
      <c r="H315" s="214">
        <v>16913335</v>
      </c>
      <c r="I315" s="214">
        <v>-1586285821857.98</v>
      </c>
      <c r="L315"/>
    </row>
    <row r="316" spans="1:12" x14ac:dyDescent="0.25">
      <c r="A316" s="215" t="str">
        <f t="shared" si="13"/>
        <v>3</v>
      </c>
      <c r="B316" s="215">
        <f t="shared" si="14"/>
        <v>9</v>
      </c>
      <c r="C316" s="206">
        <v>310902001</v>
      </c>
      <c r="D316" s="206" t="s">
        <v>1041</v>
      </c>
      <c r="E316" s="206" t="s">
        <v>223</v>
      </c>
      <c r="F316" s="214">
        <v>-1583138081788.0701</v>
      </c>
      <c r="G316" s="214">
        <v>0</v>
      </c>
      <c r="H316" s="214">
        <v>0</v>
      </c>
      <c r="I316" s="214">
        <v>-1583138081788.0701</v>
      </c>
      <c r="L316"/>
    </row>
    <row r="317" spans="1:12" ht="30" x14ac:dyDescent="0.25">
      <c r="A317" s="215" t="str">
        <f t="shared" si="13"/>
        <v>3</v>
      </c>
      <c r="B317" s="215">
        <f t="shared" si="14"/>
        <v>9</v>
      </c>
      <c r="C317" s="206">
        <v>310902002</v>
      </c>
      <c r="D317" s="206" t="s">
        <v>1042</v>
      </c>
      <c r="E317" s="206" t="s">
        <v>222</v>
      </c>
      <c r="F317" s="214">
        <v>-3117421820.9099998</v>
      </c>
      <c r="G317" s="214">
        <v>47231584</v>
      </c>
      <c r="H317" s="214">
        <v>16913335</v>
      </c>
      <c r="I317" s="214">
        <v>-3147740069.9099998</v>
      </c>
      <c r="L317"/>
    </row>
    <row r="318" spans="1:12" x14ac:dyDescent="0.25">
      <c r="A318" s="215" t="str">
        <f t="shared" ref="A318:A319" si="18">+LEFT(C318,$A$6)</f>
        <v>3</v>
      </c>
      <c r="B318" s="215">
        <f t="shared" si="14"/>
        <v>4</v>
      </c>
      <c r="C318" s="206">
        <v>3110</v>
      </c>
      <c r="D318" s="206" t="s">
        <v>510</v>
      </c>
      <c r="E318" s="206" t="s">
        <v>511</v>
      </c>
      <c r="F318" s="214">
        <v>0</v>
      </c>
      <c r="G318" s="214">
        <v>0</v>
      </c>
      <c r="H318" s="214">
        <v>-1478119733689.9299</v>
      </c>
      <c r="I318" s="214">
        <v>1478119733689.9299</v>
      </c>
      <c r="K318" s="217">
        <f>+ROUND(I318,0)</f>
        <v>1478119733690</v>
      </c>
      <c r="L318"/>
    </row>
    <row r="319" spans="1:12" x14ac:dyDescent="0.25">
      <c r="A319" s="215" t="str">
        <f t="shared" si="18"/>
        <v>3</v>
      </c>
      <c r="B319" s="215">
        <f t="shared" si="14"/>
        <v>6</v>
      </c>
      <c r="C319" s="206">
        <v>311001</v>
      </c>
      <c r="D319" s="206" t="s">
        <v>1484</v>
      </c>
      <c r="E319" s="206" t="s">
        <v>1485</v>
      </c>
      <c r="F319" s="214">
        <v>0</v>
      </c>
      <c r="G319" s="214">
        <v>0</v>
      </c>
      <c r="H319" s="214">
        <v>1478119733689.9299</v>
      </c>
      <c r="I319" s="214">
        <v>1478119733689.9299</v>
      </c>
      <c r="L319"/>
    </row>
    <row r="320" spans="1:12" ht="30" x14ac:dyDescent="0.25">
      <c r="A320" s="215" t="str">
        <f t="shared" si="13"/>
        <v>3</v>
      </c>
      <c r="B320" s="215">
        <f t="shared" si="14"/>
        <v>4</v>
      </c>
      <c r="C320" s="206">
        <v>3151</v>
      </c>
      <c r="D320" s="206" t="s">
        <v>1046</v>
      </c>
      <c r="E320" s="206" t="s">
        <v>1047</v>
      </c>
      <c r="F320" s="214">
        <v>-456783027681.66998</v>
      </c>
      <c r="G320" s="214">
        <v>0</v>
      </c>
      <c r="H320" s="214">
        <v>0</v>
      </c>
      <c r="I320" s="214">
        <v>-456783027681.66998</v>
      </c>
      <c r="K320" s="217">
        <f>+ROUND(I320,0)</f>
        <v>-456783027682</v>
      </c>
      <c r="L320"/>
    </row>
    <row r="321" spans="1:12" ht="30" x14ac:dyDescent="0.25">
      <c r="A321" s="215" t="str">
        <f t="shared" si="13"/>
        <v>3</v>
      </c>
      <c r="B321" s="215">
        <f t="shared" si="14"/>
        <v>6</v>
      </c>
      <c r="C321" s="206">
        <v>315101</v>
      </c>
      <c r="D321" s="206" t="s">
        <v>1048</v>
      </c>
      <c r="E321" s="206" t="s">
        <v>1049</v>
      </c>
      <c r="F321" s="214">
        <v>-456783027681.66998</v>
      </c>
      <c r="G321" s="214">
        <v>0</v>
      </c>
      <c r="H321" s="214">
        <v>0</v>
      </c>
      <c r="I321" s="214">
        <v>-456783027681.66998</v>
      </c>
      <c r="L321"/>
    </row>
    <row r="322" spans="1:12" ht="30" x14ac:dyDescent="0.25">
      <c r="A322" s="215" t="str">
        <f t="shared" si="13"/>
        <v>3</v>
      </c>
      <c r="B322" s="215">
        <f t="shared" si="14"/>
        <v>9</v>
      </c>
      <c r="C322" s="206">
        <v>315101001</v>
      </c>
      <c r="D322" s="206" t="s">
        <v>1050</v>
      </c>
      <c r="E322" s="206" t="s">
        <v>1051</v>
      </c>
      <c r="F322" s="214">
        <v>35039541.310000002</v>
      </c>
      <c r="G322" s="214">
        <v>0</v>
      </c>
      <c r="H322" s="214">
        <v>0</v>
      </c>
      <c r="I322" s="214">
        <v>35039541.310000002</v>
      </c>
      <c r="L322"/>
    </row>
    <row r="323" spans="1:12" ht="30" x14ac:dyDescent="0.25">
      <c r="A323" s="215" t="str">
        <f t="shared" si="13"/>
        <v>3</v>
      </c>
      <c r="B323" s="215">
        <f t="shared" si="14"/>
        <v>9</v>
      </c>
      <c r="C323" s="206">
        <v>315101002</v>
      </c>
      <c r="D323" s="206" t="s">
        <v>1052</v>
      </c>
      <c r="E323" s="206" t="s">
        <v>1053</v>
      </c>
      <c r="F323" s="214">
        <v>-456818067222.97998</v>
      </c>
      <c r="G323" s="214">
        <v>0</v>
      </c>
      <c r="H323" s="214">
        <v>0</v>
      </c>
      <c r="I323" s="214">
        <v>-456818067222.97998</v>
      </c>
      <c r="L323"/>
    </row>
    <row r="324" spans="1:12" x14ac:dyDescent="0.25">
      <c r="A324" s="215" t="str">
        <f t="shared" si="13"/>
        <v>4</v>
      </c>
      <c r="B324" s="223">
        <f t="shared" si="14"/>
        <v>1</v>
      </c>
      <c r="C324" s="224" t="s">
        <v>1054</v>
      </c>
      <c r="D324" s="224" t="s">
        <v>1054</v>
      </c>
      <c r="E324" s="224" t="s">
        <v>225</v>
      </c>
      <c r="F324" s="229">
        <v>2591407951938.8301</v>
      </c>
      <c r="G324" s="229">
        <v>132280664615.41</v>
      </c>
      <c r="H324" s="229">
        <v>641621178957.16003</v>
      </c>
      <c r="I324" s="229">
        <v>3100748466280.5801</v>
      </c>
      <c r="L324"/>
    </row>
    <row r="325" spans="1:12" x14ac:dyDescent="0.25">
      <c r="A325" s="215" t="str">
        <f t="shared" si="13"/>
        <v>4</v>
      </c>
      <c r="B325" s="226">
        <f t="shared" si="14"/>
        <v>2</v>
      </c>
      <c r="C325" s="227">
        <v>41</v>
      </c>
      <c r="D325" s="227" t="s">
        <v>1055</v>
      </c>
      <c r="E325" s="227" t="s">
        <v>66</v>
      </c>
      <c r="F325" s="230">
        <v>96156574328</v>
      </c>
      <c r="G325" s="230">
        <v>167349383.63</v>
      </c>
      <c r="H325" s="230">
        <v>20371479490</v>
      </c>
      <c r="I325" s="230">
        <v>116360704434.37</v>
      </c>
      <c r="K325" s="217">
        <f t="shared" ref="K325:K326" si="19">+ROUND(I325,0)</f>
        <v>116360704434</v>
      </c>
    </row>
    <row r="326" spans="1:12" ht="30" x14ac:dyDescent="0.25">
      <c r="A326" s="215" t="str">
        <f t="shared" si="13"/>
        <v>4</v>
      </c>
      <c r="B326" s="215">
        <f t="shared" si="14"/>
        <v>4</v>
      </c>
      <c r="C326" s="206">
        <v>4110</v>
      </c>
      <c r="D326" s="206" t="s">
        <v>1056</v>
      </c>
      <c r="E326" s="206" t="s">
        <v>67</v>
      </c>
      <c r="F326" s="214">
        <v>96156574328</v>
      </c>
      <c r="G326" s="214">
        <v>167349383.63</v>
      </c>
      <c r="H326" s="214">
        <v>20371479490</v>
      </c>
      <c r="I326" s="214">
        <v>116360704434.37</v>
      </c>
      <c r="K326" s="217">
        <f t="shared" si="19"/>
        <v>116360704434</v>
      </c>
      <c r="L326"/>
    </row>
    <row r="327" spans="1:12" x14ac:dyDescent="0.25">
      <c r="A327" s="215" t="str">
        <f t="shared" si="13"/>
        <v>4</v>
      </c>
      <c r="B327" s="215">
        <f t="shared" si="14"/>
        <v>6</v>
      </c>
      <c r="C327" s="206">
        <v>411002</v>
      </c>
      <c r="D327" s="206" t="s">
        <v>1057</v>
      </c>
      <c r="E327" s="206" t="s">
        <v>226</v>
      </c>
      <c r="F327" s="214">
        <v>2695000</v>
      </c>
      <c r="G327" s="214">
        <v>19434102</v>
      </c>
      <c r="H327" s="214">
        <v>16739102</v>
      </c>
      <c r="I327" s="214">
        <v>0</v>
      </c>
      <c r="L327"/>
    </row>
    <row r="328" spans="1:12" x14ac:dyDescent="0.25">
      <c r="A328" s="215" t="str">
        <f t="shared" si="13"/>
        <v>4</v>
      </c>
      <c r="B328" s="215">
        <f t="shared" si="14"/>
        <v>9</v>
      </c>
      <c r="C328" s="206">
        <v>411002003</v>
      </c>
      <c r="D328" s="206" t="s">
        <v>1058</v>
      </c>
      <c r="E328" s="206" t="s">
        <v>1059</v>
      </c>
      <c r="F328" s="214">
        <v>2695000</v>
      </c>
      <c r="G328" s="214">
        <v>19434102</v>
      </c>
      <c r="H328" s="214">
        <v>16739102</v>
      </c>
      <c r="I328" s="214">
        <v>0</v>
      </c>
      <c r="L328"/>
    </row>
    <row r="329" spans="1:12" x14ac:dyDescent="0.25">
      <c r="A329" s="215" t="str">
        <f t="shared" si="13"/>
        <v>4</v>
      </c>
      <c r="B329" s="215">
        <f t="shared" si="14"/>
        <v>6</v>
      </c>
      <c r="C329" s="206">
        <v>411003</v>
      </c>
      <c r="D329" s="206" t="s">
        <v>1432</v>
      </c>
      <c r="E329" s="206" t="s">
        <v>1387</v>
      </c>
      <c r="F329" s="214">
        <v>173367398</v>
      </c>
      <c r="G329" s="214">
        <v>0</v>
      </c>
      <c r="H329" s="214">
        <v>78722269</v>
      </c>
      <c r="I329" s="214">
        <v>252089667</v>
      </c>
      <c r="L329"/>
    </row>
    <row r="330" spans="1:12" x14ac:dyDescent="0.25">
      <c r="A330" s="215" t="str">
        <f t="shared" si="13"/>
        <v>4</v>
      </c>
      <c r="B330" s="215">
        <f t="shared" si="14"/>
        <v>9</v>
      </c>
      <c r="C330" s="206">
        <v>411003001</v>
      </c>
      <c r="D330" s="206" t="s">
        <v>1433</v>
      </c>
      <c r="E330" s="206" t="s">
        <v>1387</v>
      </c>
      <c r="F330" s="214">
        <v>173367398</v>
      </c>
      <c r="G330" s="214">
        <v>0</v>
      </c>
      <c r="H330" s="214">
        <v>78722269</v>
      </c>
      <c r="I330" s="214">
        <v>252089667</v>
      </c>
      <c r="L330"/>
    </row>
    <row r="331" spans="1:12" x14ac:dyDescent="0.25">
      <c r="A331" s="215" t="str">
        <f t="shared" ref="A331:A394" si="20">+LEFT(C331,$A$6)</f>
        <v>4</v>
      </c>
      <c r="B331" s="215">
        <f t="shared" ref="B331:B394" si="21">+LEN(C331)</f>
        <v>6</v>
      </c>
      <c r="C331" s="206">
        <v>411061</v>
      </c>
      <c r="D331" s="206" t="s">
        <v>1060</v>
      </c>
      <c r="E331" s="206" t="s">
        <v>732</v>
      </c>
      <c r="F331" s="214">
        <v>95980511930</v>
      </c>
      <c r="G331" s="214">
        <v>147915281.63</v>
      </c>
      <c r="H331" s="214">
        <v>20276018119</v>
      </c>
      <c r="I331" s="214">
        <v>116108614767.37</v>
      </c>
      <c r="L331"/>
    </row>
    <row r="332" spans="1:12" x14ac:dyDescent="0.25">
      <c r="A332" s="215" t="str">
        <f t="shared" si="20"/>
        <v>4</v>
      </c>
      <c r="B332" s="215">
        <f t="shared" si="21"/>
        <v>9</v>
      </c>
      <c r="C332" s="206">
        <v>411061001</v>
      </c>
      <c r="D332" s="206" t="s">
        <v>1061</v>
      </c>
      <c r="E332" s="206" t="s">
        <v>732</v>
      </c>
      <c r="F332" s="214">
        <v>95980511930</v>
      </c>
      <c r="G332" s="214">
        <v>147915281.63</v>
      </c>
      <c r="H332" s="214">
        <v>20276018119</v>
      </c>
      <c r="I332" s="214">
        <v>116108614767.37</v>
      </c>
      <c r="L332"/>
    </row>
    <row r="333" spans="1:12" x14ac:dyDescent="0.25">
      <c r="A333" s="215" t="str">
        <f t="shared" si="20"/>
        <v>4</v>
      </c>
      <c r="B333" s="226">
        <f t="shared" si="21"/>
        <v>2</v>
      </c>
      <c r="C333" s="227">
        <v>44</v>
      </c>
      <c r="D333" s="227" t="s">
        <v>1062</v>
      </c>
      <c r="E333" s="227" t="s">
        <v>68</v>
      </c>
      <c r="F333" s="230">
        <v>857946778615.93005</v>
      </c>
      <c r="G333" s="230">
        <v>127636062496.12</v>
      </c>
      <c r="H333" s="230">
        <v>371022775491.09003</v>
      </c>
      <c r="I333" s="230">
        <v>1101333491610.8999</v>
      </c>
      <c r="K333" s="217">
        <f t="shared" ref="K333:K334" si="22">+ROUND(I333,0)</f>
        <v>1101333491611</v>
      </c>
    </row>
    <row r="334" spans="1:12" x14ac:dyDescent="0.25">
      <c r="A334" s="215" t="str">
        <f t="shared" si="20"/>
        <v>4</v>
      </c>
      <c r="B334" s="215">
        <f t="shared" si="21"/>
        <v>4</v>
      </c>
      <c r="C334" s="206">
        <v>4413</v>
      </c>
      <c r="D334" s="206" t="s">
        <v>1063</v>
      </c>
      <c r="E334" s="206" t="s">
        <v>1064</v>
      </c>
      <c r="F334" s="214">
        <v>741422450142.41003</v>
      </c>
      <c r="G334" s="214">
        <v>11137319022.6</v>
      </c>
      <c r="H334" s="214">
        <v>243808041804.56</v>
      </c>
      <c r="I334" s="214">
        <v>974093172924.37</v>
      </c>
      <c r="K334" s="217">
        <f t="shared" si="22"/>
        <v>974093172924</v>
      </c>
      <c r="L334"/>
    </row>
    <row r="335" spans="1:12" ht="30" x14ac:dyDescent="0.25">
      <c r="A335" s="215" t="str">
        <f t="shared" si="20"/>
        <v>4</v>
      </c>
      <c r="B335" s="215">
        <f t="shared" si="21"/>
        <v>6</v>
      </c>
      <c r="C335" s="206">
        <v>441309</v>
      </c>
      <c r="D335" s="206" t="s">
        <v>1065</v>
      </c>
      <c r="E335" s="206" t="s">
        <v>1066</v>
      </c>
      <c r="F335" s="214">
        <v>2926797149.7199998</v>
      </c>
      <c r="G335" s="214">
        <v>0</v>
      </c>
      <c r="H335" s="214">
        <v>446602619.13999999</v>
      </c>
      <c r="I335" s="214">
        <v>3373399768.8600001</v>
      </c>
      <c r="L335"/>
    </row>
    <row r="336" spans="1:12" x14ac:dyDescent="0.25">
      <c r="A336" s="215" t="str">
        <f t="shared" si="20"/>
        <v>4</v>
      </c>
      <c r="B336" s="215">
        <f t="shared" si="21"/>
        <v>9</v>
      </c>
      <c r="C336" s="206">
        <v>441309002</v>
      </c>
      <c r="D336" s="206" t="s">
        <v>1067</v>
      </c>
      <c r="E336" s="206" t="s">
        <v>1068</v>
      </c>
      <c r="F336" s="214">
        <v>2926797149.7199998</v>
      </c>
      <c r="G336" s="214">
        <v>0</v>
      </c>
      <c r="H336" s="214">
        <v>446602619.13999999</v>
      </c>
      <c r="I336" s="214">
        <v>3373399768.8600001</v>
      </c>
      <c r="L336"/>
    </row>
    <row r="337" spans="1:12" x14ac:dyDescent="0.25">
      <c r="A337" s="215" t="str">
        <f t="shared" si="20"/>
        <v>4</v>
      </c>
      <c r="B337" s="215">
        <f t="shared" si="21"/>
        <v>6</v>
      </c>
      <c r="C337" s="206">
        <v>441311</v>
      </c>
      <c r="D337" s="206" t="s">
        <v>1069</v>
      </c>
      <c r="E337" s="206" t="s">
        <v>1070</v>
      </c>
      <c r="F337" s="214">
        <v>738495652992.68994</v>
      </c>
      <c r="G337" s="214">
        <v>11137319022.6</v>
      </c>
      <c r="H337" s="214">
        <v>243361439185.42001</v>
      </c>
      <c r="I337" s="214">
        <v>970719773155.51001</v>
      </c>
      <c r="L337"/>
    </row>
    <row r="338" spans="1:12" x14ac:dyDescent="0.25">
      <c r="A338" s="215" t="str">
        <f t="shared" si="20"/>
        <v>4</v>
      </c>
      <c r="B338" s="215">
        <f t="shared" si="21"/>
        <v>9</v>
      </c>
      <c r="C338" s="206">
        <v>441311001</v>
      </c>
      <c r="D338" s="206" t="s">
        <v>1071</v>
      </c>
      <c r="E338" s="206" t="s">
        <v>1072</v>
      </c>
      <c r="F338" s="214">
        <v>286459285469.77002</v>
      </c>
      <c r="G338" s="214">
        <v>0</v>
      </c>
      <c r="H338" s="214">
        <v>0</v>
      </c>
      <c r="I338" s="214">
        <v>286459285469.77002</v>
      </c>
      <c r="L338"/>
    </row>
    <row r="339" spans="1:12" ht="45" x14ac:dyDescent="0.25">
      <c r="A339" s="215" t="str">
        <f t="shared" si="20"/>
        <v>4</v>
      </c>
      <c r="B339" s="215">
        <f t="shared" si="21"/>
        <v>9</v>
      </c>
      <c r="C339" s="206">
        <v>441311002</v>
      </c>
      <c r="D339" s="206" t="s">
        <v>1434</v>
      </c>
      <c r="E339" s="206" t="s">
        <v>1435</v>
      </c>
      <c r="F339" s="214">
        <v>452036367522.91998</v>
      </c>
      <c r="G339" s="214">
        <v>11137319022.6</v>
      </c>
      <c r="H339" s="214">
        <v>243361439185.42001</v>
      </c>
      <c r="I339" s="214">
        <v>684260487685.73999</v>
      </c>
      <c r="L339"/>
    </row>
    <row r="340" spans="1:12" x14ac:dyDescent="0.25">
      <c r="A340" s="215" t="str">
        <f t="shared" si="20"/>
        <v>4</v>
      </c>
      <c r="B340" s="215">
        <f t="shared" si="21"/>
        <v>4</v>
      </c>
      <c r="C340" s="206">
        <v>4428</v>
      </c>
      <c r="D340" s="206" t="s">
        <v>1073</v>
      </c>
      <c r="E340" s="206" t="s">
        <v>69</v>
      </c>
      <c r="F340" s="214">
        <v>116524328473.52</v>
      </c>
      <c r="G340" s="214">
        <v>116498743473.52</v>
      </c>
      <c r="H340" s="214">
        <v>127214733686.53</v>
      </c>
      <c r="I340" s="214">
        <v>127240318686.53</v>
      </c>
      <c r="K340" s="217">
        <f>+ROUND(I340,0)</f>
        <v>127240318687</v>
      </c>
      <c r="L340"/>
    </row>
    <row r="341" spans="1:12" ht="30" x14ac:dyDescent="0.25">
      <c r="A341" s="215" t="str">
        <f t="shared" si="20"/>
        <v>4</v>
      </c>
      <c r="B341" s="215">
        <f t="shared" si="21"/>
        <v>6</v>
      </c>
      <c r="C341" s="206">
        <v>442807</v>
      </c>
      <c r="D341" s="206" t="s">
        <v>1436</v>
      </c>
      <c r="E341" s="206" t="s">
        <v>1437</v>
      </c>
      <c r="F341" s="214">
        <v>0</v>
      </c>
      <c r="G341" s="214">
        <v>0</v>
      </c>
      <c r="H341" s="214">
        <v>114690498416</v>
      </c>
      <c r="I341" s="214">
        <v>114690498416</v>
      </c>
      <c r="L341"/>
    </row>
    <row r="342" spans="1:12" ht="30" x14ac:dyDescent="0.25">
      <c r="A342" s="215" t="str">
        <f t="shared" si="20"/>
        <v>4</v>
      </c>
      <c r="B342" s="215">
        <f t="shared" si="21"/>
        <v>9</v>
      </c>
      <c r="C342" s="206">
        <v>442807001</v>
      </c>
      <c r="D342" s="206" t="s">
        <v>1438</v>
      </c>
      <c r="E342" s="206" t="s">
        <v>1437</v>
      </c>
      <c r="F342" s="214">
        <v>0</v>
      </c>
      <c r="G342" s="214">
        <v>0</v>
      </c>
      <c r="H342" s="214">
        <v>114690498416</v>
      </c>
      <c r="I342" s="214">
        <v>114690498416</v>
      </c>
      <c r="L342"/>
    </row>
    <row r="343" spans="1:12" ht="30" x14ac:dyDescent="0.25">
      <c r="A343" s="215" t="str">
        <f t="shared" si="20"/>
        <v>4</v>
      </c>
      <c r="B343" s="215">
        <f t="shared" si="21"/>
        <v>6</v>
      </c>
      <c r="C343" s="206">
        <v>442828</v>
      </c>
      <c r="D343" s="206" t="s">
        <v>1439</v>
      </c>
      <c r="E343" s="206" t="s">
        <v>1440</v>
      </c>
      <c r="F343" s="214">
        <v>0</v>
      </c>
      <c r="G343" s="214">
        <v>0</v>
      </c>
      <c r="H343" s="214">
        <v>11598575000</v>
      </c>
      <c r="I343" s="214">
        <v>11598575000</v>
      </c>
      <c r="L343"/>
    </row>
    <row r="344" spans="1:12" ht="30" x14ac:dyDescent="0.25">
      <c r="A344" s="215" t="str">
        <f t="shared" si="20"/>
        <v>4</v>
      </c>
      <c r="B344" s="215">
        <f t="shared" si="21"/>
        <v>9</v>
      </c>
      <c r="C344" s="206">
        <v>442828001</v>
      </c>
      <c r="D344" s="206" t="s">
        <v>1441</v>
      </c>
      <c r="E344" s="206" t="s">
        <v>1440</v>
      </c>
      <c r="F344" s="214">
        <v>0</v>
      </c>
      <c r="G344" s="214">
        <v>0</v>
      </c>
      <c r="H344" s="214">
        <v>11598575000</v>
      </c>
      <c r="I344" s="214">
        <v>11598575000</v>
      </c>
      <c r="L344"/>
    </row>
    <row r="345" spans="1:12" ht="30" x14ac:dyDescent="0.25">
      <c r="A345" s="215" t="str">
        <f t="shared" si="20"/>
        <v>4</v>
      </c>
      <c r="B345" s="215">
        <f t="shared" si="21"/>
        <v>6</v>
      </c>
      <c r="C345" s="206">
        <v>442829</v>
      </c>
      <c r="D345" s="206" t="s">
        <v>1074</v>
      </c>
      <c r="E345" s="206" t="s">
        <v>227</v>
      </c>
      <c r="F345" s="214">
        <v>116498743473.52</v>
      </c>
      <c r="G345" s="214">
        <v>116498743473.52</v>
      </c>
      <c r="H345" s="214">
        <v>925660270.52999997</v>
      </c>
      <c r="I345" s="214">
        <v>925660270.52999997</v>
      </c>
      <c r="L345"/>
    </row>
    <row r="346" spans="1:12" ht="30" x14ac:dyDescent="0.25">
      <c r="A346" s="215" t="str">
        <f t="shared" si="20"/>
        <v>4</v>
      </c>
      <c r="B346" s="215">
        <f t="shared" si="21"/>
        <v>9</v>
      </c>
      <c r="C346" s="206">
        <v>442829001</v>
      </c>
      <c r="D346" s="206" t="s">
        <v>1075</v>
      </c>
      <c r="E346" s="206" t="s">
        <v>227</v>
      </c>
      <c r="F346" s="214">
        <v>116498743473.52</v>
      </c>
      <c r="G346" s="214">
        <v>116498743473.52</v>
      </c>
      <c r="H346" s="214">
        <v>925660270.52999997</v>
      </c>
      <c r="I346" s="214">
        <v>925660270.52999997</v>
      </c>
      <c r="L346"/>
    </row>
    <row r="347" spans="1:12" ht="30" x14ac:dyDescent="0.25">
      <c r="A347" s="215" t="str">
        <f t="shared" si="20"/>
        <v>4</v>
      </c>
      <c r="B347" s="215">
        <f t="shared" si="21"/>
        <v>6</v>
      </c>
      <c r="C347" s="206">
        <v>442830</v>
      </c>
      <c r="D347" s="206" t="s">
        <v>1076</v>
      </c>
      <c r="E347" s="206" t="s">
        <v>228</v>
      </c>
      <c r="F347" s="214">
        <v>25585000</v>
      </c>
      <c r="G347" s="214">
        <v>0</v>
      </c>
      <c r="H347" s="214">
        <v>0</v>
      </c>
      <c r="I347" s="214">
        <v>25585000</v>
      </c>
      <c r="L347"/>
    </row>
    <row r="348" spans="1:12" ht="30" x14ac:dyDescent="0.25">
      <c r="A348" s="215" t="str">
        <f t="shared" si="20"/>
        <v>4</v>
      </c>
      <c r="B348" s="215">
        <f t="shared" si="21"/>
        <v>9</v>
      </c>
      <c r="C348" s="206">
        <v>442830001</v>
      </c>
      <c r="D348" s="206" t="s">
        <v>1077</v>
      </c>
      <c r="E348" s="206" t="s">
        <v>228</v>
      </c>
      <c r="F348" s="214">
        <v>25585000</v>
      </c>
      <c r="G348" s="214">
        <v>0</v>
      </c>
      <c r="H348" s="214">
        <v>0</v>
      </c>
      <c r="I348" s="214">
        <v>25585000</v>
      </c>
      <c r="L348"/>
    </row>
    <row r="349" spans="1:12" x14ac:dyDescent="0.25">
      <c r="A349" s="215" t="str">
        <f t="shared" si="20"/>
        <v>4</v>
      </c>
      <c r="B349" s="226">
        <f t="shared" si="21"/>
        <v>2</v>
      </c>
      <c r="C349" s="227">
        <v>47</v>
      </c>
      <c r="D349" s="227" t="s">
        <v>1078</v>
      </c>
      <c r="E349" s="227" t="s">
        <v>229</v>
      </c>
      <c r="F349" s="230">
        <v>1219964088084.4399</v>
      </c>
      <c r="G349" s="230">
        <v>370475347.86000001</v>
      </c>
      <c r="H349" s="230">
        <v>155943756310.79001</v>
      </c>
      <c r="I349" s="230">
        <v>1375537369047.3701</v>
      </c>
      <c r="K349" s="217">
        <f t="shared" ref="K349:K350" si="23">+ROUND(I349,0)</f>
        <v>1375537369047</v>
      </c>
    </row>
    <row r="350" spans="1:12" x14ac:dyDescent="0.25">
      <c r="A350" s="215" t="str">
        <f t="shared" si="20"/>
        <v>4</v>
      </c>
      <c r="B350" s="215">
        <f t="shared" si="21"/>
        <v>4</v>
      </c>
      <c r="C350" s="206">
        <v>4705</v>
      </c>
      <c r="D350" s="206" t="s">
        <v>1079</v>
      </c>
      <c r="E350" s="206" t="s">
        <v>71</v>
      </c>
      <c r="F350" s="214">
        <v>1213295244631.4399</v>
      </c>
      <c r="G350" s="214">
        <v>367559549.27999997</v>
      </c>
      <c r="H350" s="214">
        <v>155461590215.63</v>
      </c>
      <c r="I350" s="214">
        <v>1368389275297.79</v>
      </c>
      <c r="K350" s="217">
        <f t="shared" si="23"/>
        <v>1368389275298</v>
      </c>
      <c r="L350"/>
    </row>
    <row r="351" spans="1:12" x14ac:dyDescent="0.25">
      <c r="A351" s="215" t="str">
        <f t="shared" si="20"/>
        <v>4</v>
      </c>
      <c r="B351" s="215">
        <f t="shared" si="21"/>
        <v>6</v>
      </c>
      <c r="C351" s="206">
        <v>470508</v>
      </c>
      <c r="D351" s="206" t="s">
        <v>1080</v>
      </c>
      <c r="E351" s="206" t="s">
        <v>230</v>
      </c>
      <c r="F351" s="214">
        <v>211655516558.14001</v>
      </c>
      <c r="G351" s="214">
        <v>62805818</v>
      </c>
      <c r="H351" s="214">
        <v>13149409686.059999</v>
      </c>
      <c r="I351" s="214">
        <v>224742120426.20001</v>
      </c>
      <c r="L351"/>
    </row>
    <row r="352" spans="1:12" x14ac:dyDescent="0.25">
      <c r="A352" s="215" t="str">
        <f t="shared" si="20"/>
        <v>4</v>
      </c>
      <c r="B352" s="215">
        <f t="shared" si="21"/>
        <v>6</v>
      </c>
      <c r="C352" s="206">
        <v>470510</v>
      </c>
      <c r="D352" s="206" t="s">
        <v>1081</v>
      </c>
      <c r="E352" s="206" t="s">
        <v>231</v>
      </c>
      <c r="F352" s="214">
        <v>1001639728073.3</v>
      </c>
      <c r="G352" s="214">
        <v>304753731.27999997</v>
      </c>
      <c r="H352" s="214">
        <v>142312180529.57001</v>
      </c>
      <c r="I352" s="214">
        <v>1143647154871.5901</v>
      </c>
      <c r="L352"/>
    </row>
    <row r="353" spans="1:12" x14ac:dyDescent="0.25">
      <c r="A353" s="215" t="str">
        <f t="shared" si="20"/>
        <v>4</v>
      </c>
      <c r="B353" s="215">
        <f t="shared" si="21"/>
        <v>4</v>
      </c>
      <c r="C353" s="206">
        <v>4722</v>
      </c>
      <c r="D353" s="206" t="s">
        <v>1082</v>
      </c>
      <c r="E353" s="206" t="s">
        <v>73</v>
      </c>
      <c r="F353" s="214">
        <v>6668843453</v>
      </c>
      <c r="G353" s="214">
        <v>2915798.58</v>
      </c>
      <c r="H353" s="214">
        <v>482166095.16000003</v>
      </c>
      <c r="I353" s="214">
        <v>7148093749.5799999</v>
      </c>
      <c r="K353" s="217">
        <f>+ROUND(I353,0)</f>
        <v>7148093750</v>
      </c>
      <c r="L353"/>
    </row>
    <row r="354" spans="1:12" x14ac:dyDescent="0.25">
      <c r="A354" s="215" t="str">
        <f t="shared" si="20"/>
        <v>4</v>
      </c>
      <c r="B354" s="215">
        <f t="shared" si="21"/>
        <v>6</v>
      </c>
      <c r="C354" s="206">
        <v>472201</v>
      </c>
      <c r="D354" s="206" t="s">
        <v>1083</v>
      </c>
      <c r="E354" s="206" t="s">
        <v>232</v>
      </c>
      <c r="F354" s="214">
        <v>4247674552</v>
      </c>
      <c r="G354" s="214">
        <v>2915798.58</v>
      </c>
      <c r="H354" s="214">
        <v>482166095.16000003</v>
      </c>
      <c r="I354" s="214">
        <v>4726924848.5799999</v>
      </c>
      <c r="L354"/>
    </row>
    <row r="355" spans="1:12" x14ac:dyDescent="0.25">
      <c r="A355" s="215" t="str">
        <f t="shared" si="20"/>
        <v>4</v>
      </c>
      <c r="B355" s="215">
        <f t="shared" si="21"/>
        <v>6</v>
      </c>
      <c r="C355" s="206">
        <v>472203</v>
      </c>
      <c r="D355" s="206" t="s">
        <v>1084</v>
      </c>
      <c r="E355" s="206" t="s">
        <v>192</v>
      </c>
      <c r="F355" s="214">
        <v>2421168901</v>
      </c>
      <c r="G355" s="214">
        <v>0</v>
      </c>
      <c r="H355" s="214">
        <v>0</v>
      </c>
      <c r="I355" s="214">
        <v>2421168901</v>
      </c>
      <c r="L355"/>
    </row>
    <row r="356" spans="1:12" x14ac:dyDescent="0.25">
      <c r="A356" s="215" t="str">
        <f t="shared" si="20"/>
        <v>4</v>
      </c>
      <c r="B356" s="226">
        <f t="shared" si="21"/>
        <v>2</v>
      </c>
      <c r="C356" s="227">
        <v>48</v>
      </c>
      <c r="D356" s="227" t="s">
        <v>1085</v>
      </c>
      <c r="E356" s="227" t="s">
        <v>92</v>
      </c>
      <c r="F356" s="230">
        <v>417340510910.46002</v>
      </c>
      <c r="G356" s="230">
        <v>4106777387.8000002</v>
      </c>
      <c r="H356" s="230">
        <v>94283167665.279999</v>
      </c>
      <c r="I356" s="230">
        <v>507516901187.94</v>
      </c>
      <c r="K356" s="217">
        <f t="shared" ref="K356:K357" si="24">+ROUND(I356,0)</f>
        <v>507516901188</v>
      </c>
    </row>
    <row r="357" spans="1:12" x14ac:dyDescent="0.25">
      <c r="A357" s="215" t="str">
        <f t="shared" si="20"/>
        <v>4</v>
      </c>
      <c r="B357" s="215">
        <f t="shared" si="21"/>
        <v>4</v>
      </c>
      <c r="C357" s="206">
        <v>4802</v>
      </c>
      <c r="D357" s="206" t="s">
        <v>1086</v>
      </c>
      <c r="E357" s="206" t="s">
        <v>93</v>
      </c>
      <c r="F357" s="214">
        <v>12470991337.74</v>
      </c>
      <c r="G357" s="214">
        <v>4097374787.8000002</v>
      </c>
      <c r="H357" s="214">
        <v>5447975466.0699997</v>
      </c>
      <c r="I357" s="214">
        <v>13821592016.01</v>
      </c>
      <c r="K357" s="217">
        <f t="shared" si="24"/>
        <v>13821592016</v>
      </c>
      <c r="L357"/>
    </row>
    <row r="358" spans="1:12" ht="30" x14ac:dyDescent="0.25">
      <c r="A358" s="215" t="str">
        <f t="shared" si="20"/>
        <v>4</v>
      </c>
      <c r="B358" s="215">
        <f t="shared" si="21"/>
        <v>6</v>
      </c>
      <c r="C358" s="206">
        <v>480201</v>
      </c>
      <c r="D358" s="206" t="s">
        <v>1087</v>
      </c>
      <c r="E358" s="206" t="s">
        <v>233</v>
      </c>
      <c r="F358" s="214">
        <v>25910373.469999999</v>
      </c>
      <c r="G358" s="214">
        <v>0</v>
      </c>
      <c r="H358" s="214">
        <v>779267.28</v>
      </c>
      <c r="I358" s="214">
        <v>26689640.75</v>
      </c>
      <c r="L358"/>
    </row>
    <row r="359" spans="1:12" ht="30" x14ac:dyDescent="0.25">
      <c r="A359" s="215" t="str">
        <f t="shared" si="20"/>
        <v>4</v>
      </c>
      <c r="B359" s="215">
        <f t="shared" si="21"/>
        <v>9</v>
      </c>
      <c r="C359" s="206">
        <v>480201001</v>
      </c>
      <c r="D359" s="206" t="s">
        <v>1088</v>
      </c>
      <c r="E359" s="206" t="s">
        <v>233</v>
      </c>
      <c r="F359" s="214">
        <v>25910373.469999999</v>
      </c>
      <c r="G359" s="214">
        <v>0</v>
      </c>
      <c r="H359" s="214">
        <v>779267.28</v>
      </c>
      <c r="I359" s="214">
        <v>26689640.75</v>
      </c>
      <c r="L359"/>
    </row>
    <row r="360" spans="1:12" ht="30" x14ac:dyDescent="0.25">
      <c r="A360" s="215" t="str">
        <f t="shared" si="20"/>
        <v>4</v>
      </c>
      <c r="B360" s="215">
        <f t="shared" si="21"/>
        <v>6</v>
      </c>
      <c r="C360" s="206">
        <v>480232</v>
      </c>
      <c r="D360" s="206" t="s">
        <v>1089</v>
      </c>
      <c r="E360" s="206" t="s">
        <v>234</v>
      </c>
      <c r="F360" s="214">
        <v>12445080964.27</v>
      </c>
      <c r="G360" s="214">
        <v>4097374787.8000002</v>
      </c>
      <c r="H360" s="214">
        <v>5447196198.79</v>
      </c>
      <c r="I360" s="214">
        <v>13794902375.26</v>
      </c>
      <c r="L360"/>
    </row>
    <row r="361" spans="1:12" ht="30" x14ac:dyDescent="0.25">
      <c r="A361" s="215" t="str">
        <f t="shared" si="20"/>
        <v>4</v>
      </c>
      <c r="B361" s="215">
        <f t="shared" si="21"/>
        <v>9</v>
      </c>
      <c r="C361" s="206">
        <v>480232001</v>
      </c>
      <c r="D361" s="206" t="s">
        <v>1090</v>
      </c>
      <c r="E361" s="206" t="s">
        <v>234</v>
      </c>
      <c r="F361" s="214">
        <v>12445080964.27</v>
      </c>
      <c r="G361" s="214">
        <v>4097374787.8000002</v>
      </c>
      <c r="H361" s="214">
        <v>5447196198.79</v>
      </c>
      <c r="I361" s="214">
        <v>13794902375.26</v>
      </c>
      <c r="L361"/>
    </row>
    <row r="362" spans="1:12" x14ac:dyDescent="0.25">
      <c r="A362" s="215" t="str">
        <f t="shared" si="20"/>
        <v>4</v>
      </c>
      <c r="B362" s="215">
        <f t="shared" si="21"/>
        <v>4</v>
      </c>
      <c r="C362" s="206">
        <v>4806</v>
      </c>
      <c r="D362" s="206" t="s">
        <v>1442</v>
      </c>
      <c r="E362" s="206" t="s">
        <v>1443</v>
      </c>
      <c r="F362" s="214">
        <v>0</v>
      </c>
      <c r="G362" s="214">
        <v>0</v>
      </c>
      <c r="H362" s="214">
        <v>64626.21</v>
      </c>
      <c r="I362" s="214">
        <v>64626.21</v>
      </c>
      <c r="K362" s="217">
        <f>+ROUND(I362,0)</f>
        <v>64626</v>
      </c>
      <c r="L362"/>
    </row>
    <row r="363" spans="1:12" x14ac:dyDescent="0.25">
      <c r="A363" s="215" t="str">
        <f t="shared" si="20"/>
        <v>4</v>
      </c>
      <c r="B363" s="215">
        <f t="shared" si="21"/>
        <v>6</v>
      </c>
      <c r="C363" s="206">
        <v>480602</v>
      </c>
      <c r="D363" s="206" t="s">
        <v>1444</v>
      </c>
      <c r="E363" s="206" t="s">
        <v>268</v>
      </c>
      <c r="F363" s="214">
        <v>0</v>
      </c>
      <c r="G363" s="214">
        <v>0</v>
      </c>
      <c r="H363" s="214">
        <v>64626.21</v>
      </c>
      <c r="I363" s="214">
        <v>64626.21</v>
      </c>
      <c r="L363"/>
    </row>
    <row r="364" spans="1:12" x14ac:dyDescent="0.25">
      <c r="A364" s="215" t="str">
        <f t="shared" si="20"/>
        <v>4</v>
      </c>
      <c r="B364" s="215">
        <f t="shared" si="21"/>
        <v>9</v>
      </c>
      <c r="C364" s="206">
        <v>480602001</v>
      </c>
      <c r="D364" s="206" t="s">
        <v>1445</v>
      </c>
      <c r="E364" s="206" t="s">
        <v>268</v>
      </c>
      <c r="F364" s="214">
        <v>0</v>
      </c>
      <c r="G364" s="214">
        <v>0</v>
      </c>
      <c r="H364" s="214">
        <v>64626.21</v>
      </c>
      <c r="I364" s="214">
        <v>64626.21</v>
      </c>
      <c r="L364"/>
    </row>
    <row r="365" spans="1:12" x14ac:dyDescent="0.25">
      <c r="A365" s="215" t="str">
        <f t="shared" si="20"/>
        <v>4</v>
      </c>
      <c r="B365" s="215">
        <f t="shared" si="21"/>
        <v>4</v>
      </c>
      <c r="C365" s="206">
        <v>4808</v>
      </c>
      <c r="D365" s="206" t="s">
        <v>1091</v>
      </c>
      <c r="E365" s="206" t="s">
        <v>94</v>
      </c>
      <c r="F365" s="214">
        <v>2745077659.7199998</v>
      </c>
      <c r="G365" s="214">
        <v>9402600</v>
      </c>
      <c r="H365" s="214">
        <v>108473075</v>
      </c>
      <c r="I365" s="214">
        <v>2844148134.7199998</v>
      </c>
      <c r="K365" s="217">
        <f>+ROUND(I365,0)</f>
        <v>2844148135</v>
      </c>
      <c r="L365"/>
    </row>
    <row r="366" spans="1:12" x14ac:dyDescent="0.25">
      <c r="A366" s="215" t="str">
        <f t="shared" si="20"/>
        <v>4</v>
      </c>
      <c r="B366" s="215">
        <f t="shared" si="21"/>
        <v>6</v>
      </c>
      <c r="C366" s="206">
        <v>480803</v>
      </c>
      <c r="D366" s="206" t="s">
        <v>1092</v>
      </c>
      <c r="E366" s="206" t="s">
        <v>744</v>
      </c>
      <c r="F366" s="214">
        <v>292309601</v>
      </c>
      <c r="G366" s="214">
        <v>0</v>
      </c>
      <c r="H366" s="214">
        <v>69292271</v>
      </c>
      <c r="I366" s="214">
        <v>361601872</v>
      </c>
      <c r="L366"/>
    </row>
    <row r="367" spans="1:12" x14ac:dyDescent="0.25">
      <c r="A367" s="215" t="str">
        <f t="shared" si="20"/>
        <v>4</v>
      </c>
      <c r="B367" s="215">
        <f t="shared" si="21"/>
        <v>9</v>
      </c>
      <c r="C367" s="206">
        <v>480803001</v>
      </c>
      <c r="D367" s="206" t="s">
        <v>1093</v>
      </c>
      <c r="E367" s="206" t="s">
        <v>744</v>
      </c>
      <c r="F367" s="214">
        <v>292309601</v>
      </c>
      <c r="G367" s="214">
        <v>0</v>
      </c>
      <c r="H367" s="214">
        <v>69292271</v>
      </c>
      <c r="I367" s="214">
        <v>361601872</v>
      </c>
      <c r="L367"/>
    </row>
    <row r="368" spans="1:12" x14ac:dyDescent="0.25">
      <c r="A368" s="215" t="str">
        <f t="shared" si="20"/>
        <v>4</v>
      </c>
      <c r="B368" s="215">
        <f t="shared" si="21"/>
        <v>6</v>
      </c>
      <c r="C368" s="206">
        <v>480827</v>
      </c>
      <c r="D368" s="206" t="s">
        <v>1446</v>
      </c>
      <c r="E368" s="206" t="s">
        <v>1447</v>
      </c>
      <c r="F368" s="214">
        <v>3844309</v>
      </c>
      <c r="G368" s="214">
        <v>0</v>
      </c>
      <c r="H368" s="214">
        <v>166</v>
      </c>
      <c r="I368" s="214">
        <v>3844475</v>
      </c>
      <c r="L368"/>
    </row>
    <row r="369" spans="1:12" x14ac:dyDescent="0.25">
      <c r="A369" s="215" t="str">
        <f t="shared" si="20"/>
        <v>4</v>
      </c>
      <c r="B369" s="215">
        <f t="shared" si="21"/>
        <v>9</v>
      </c>
      <c r="C369" s="206">
        <v>480827001</v>
      </c>
      <c r="D369" s="206" t="s">
        <v>1448</v>
      </c>
      <c r="E369" s="206" t="s">
        <v>1447</v>
      </c>
      <c r="F369" s="214">
        <v>3844309</v>
      </c>
      <c r="G369" s="214">
        <v>0</v>
      </c>
      <c r="H369" s="214">
        <v>166</v>
      </c>
      <c r="I369" s="214">
        <v>3844475</v>
      </c>
      <c r="L369"/>
    </row>
    <row r="370" spans="1:12" x14ac:dyDescent="0.25">
      <c r="A370" s="215" t="str">
        <f t="shared" si="20"/>
        <v>4</v>
      </c>
      <c r="B370" s="215">
        <f t="shared" si="21"/>
        <v>6</v>
      </c>
      <c r="C370" s="206">
        <v>480828</v>
      </c>
      <c r="D370" s="206" t="s">
        <v>1094</v>
      </c>
      <c r="E370" s="206" t="s">
        <v>1095</v>
      </c>
      <c r="F370" s="214">
        <v>27638529</v>
      </c>
      <c r="G370" s="214">
        <v>0</v>
      </c>
      <c r="H370" s="214">
        <v>5695000</v>
      </c>
      <c r="I370" s="214">
        <v>33333529</v>
      </c>
      <c r="L370"/>
    </row>
    <row r="371" spans="1:12" x14ac:dyDescent="0.25">
      <c r="A371" s="215" t="str">
        <f t="shared" si="20"/>
        <v>4</v>
      </c>
      <c r="B371" s="215">
        <f t="shared" si="21"/>
        <v>9</v>
      </c>
      <c r="C371" s="206">
        <v>480828001</v>
      </c>
      <c r="D371" s="206" t="s">
        <v>1096</v>
      </c>
      <c r="E371" s="206" t="s">
        <v>1095</v>
      </c>
      <c r="F371" s="214">
        <v>27638529</v>
      </c>
      <c r="G371" s="214">
        <v>0</v>
      </c>
      <c r="H371" s="214">
        <v>5695000</v>
      </c>
      <c r="I371" s="214">
        <v>33333529</v>
      </c>
      <c r="L371"/>
    </row>
    <row r="372" spans="1:12" x14ac:dyDescent="0.25">
      <c r="A372" s="215" t="str">
        <f t="shared" si="20"/>
        <v>4</v>
      </c>
      <c r="B372" s="215">
        <f t="shared" si="21"/>
        <v>6</v>
      </c>
      <c r="C372" s="206">
        <v>480860</v>
      </c>
      <c r="D372" s="206" t="s">
        <v>1097</v>
      </c>
      <c r="E372" s="206" t="s">
        <v>1098</v>
      </c>
      <c r="F372" s="214">
        <v>325372455</v>
      </c>
      <c r="G372" s="214">
        <v>0</v>
      </c>
      <c r="H372" s="214">
        <v>24077836</v>
      </c>
      <c r="I372" s="214">
        <v>349450291</v>
      </c>
      <c r="L372"/>
    </row>
    <row r="373" spans="1:12" x14ac:dyDescent="0.25">
      <c r="A373" s="215" t="str">
        <f t="shared" si="20"/>
        <v>4</v>
      </c>
      <c r="B373" s="215">
        <f t="shared" si="21"/>
        <v>9</v>
      </c>
      <c r="C373" s="206">
        <v>480860001</v>
      </c>
      <c r="D373" s="206" t="s">
        <v>1099</v>
      </c>
      <c r="E373" s="206" t="s">
        <v>1098</v>
      </c>
      <c r="F373" s="214">
        <v>325372455</v>
      </c>
      <c r="G373" s="214">
        <v>0</v>
      </c>
      <c r="H373" s="214">
        <v>24077836</v>
      </c>
      <c r="I373" s="214">
        <v>349450291</v>
      </c>
      <c r="L373"/>
    </row>
    <row r="374" spans="1:12" x14ac:dyDescent="0.25">
      <c r="A374" s="215" t="str">
        <f t="shared" si="20"/>
        <v>4</v>
      </c>
      <c r="B374" s="215">
        <f t="shared" si="21"/>
        <v>6</v>
      </c>
      <c r="C374" s="206">
        <v>480863</v>
      </c>
      <c r="D374" s="206" t="s">
        <v>1103</v>
      </c>
      <c r="E374" s="206" t="s">
        <v>141</v>
      </c>
      <c r="F374" s="214">
        <v>448247014.37</v>
      </c>
      <c r="G374" s="214">
        <v>9402600</v>
      </c>
      <c r="H374" s="214">
        <v>9402600</v>
      </c>
      <c r="I374" s="214">
        <v>448247014.37</v>
      </c>
      <c r="L374"/>
    </row>
    <row r="375" spans="1:12" x14ac:dyDescent="0.25">
      <c r="A375" s="215" t="str">
        <f t="shared" si="20"/>
        <v>4</v>
      </c>
      <c r="B375" s="215">
        <f t="shared" si="21"/>
        <v>9</v>
      </c>
      <c r="C375" s="206">
        <v>480863001</v>
      </c>
      <c r="D375" s="206" t="s">
        <v>1104</v>
      </c>
      <c r="E375" s="206" t="s">
        <v>141</v>
      </c>
      <c r="F375" s="214">
        <v>448247014.37</v>
      </c>
      <c r="G375" s="214">
        <v>9402600</v>
      </c>
      <c r="H375" s="214">
        <v>9402600</v>
      </c>
      <c r="I375" s="214">
        <v>448247014.37</v>
      </c>
      <c r="L375"/>
    </row>
    <row r="376" spans="1:12" ht="30" x14ac:dyDescent="0.25">
      <c r="A376" s="215" t="str">
        <f t="shared" si="20"/>
        <v>4</v>
      </c>
      <c r="B376" s="215">
        <f t="shared" si="21"/>
        <v>6</v>
      </c>
      <c r="C376" s="206">
        <v>480864</v>
      </c>
      <c r="D376" s="206" t="s">
        <v>1105</v>
      </c>
      <c r="E376" s="206" t="s">
        <v>1106</v>
      </c>
      <c r="F376" s="214">
        <v>1644604439.6700001</v>
      </c>
      <c r="G376" s="214">
        <v>0</v>
      </c>
      <c r="H376" s="214">
        <v>0</v>
      </c>
      <c r="I376" s="214">
        <v>1644604439.6700001</v>
      </c>
      <c r="L376"/>
    </row>
    <row r="377" spans="1:12" ht="30" x14ac:dyDescent="0.25">
      <c r="A377" s="215" t="str">
        <f t="shared" si="20"/>
        <v>4</v>
      </c>
      <c r="B377" s="215">
        <f t="shared" si="21"/>
        <v>9</v>
      </c>
      <c r="C377" s="206">
        <v>480864001</v>
      </c>
      <c r="D377" s="206" t="s">
        <v>1107</v>
      </c>
      <c r="E377" s="206" t="s">
        <v>1106</v>
      </c>
      <c r="F377" s="214">
        <v>1644604439.6700001</v>
      </c>
      <c r="G377" s="214">
        <v>0</v>
      </c>
      <c r="H377" s="214">
        <v>0</v>
      </c>
      <c r="I377" s="214">
        <v>1644604439.6700001</v>
      </c>
      <c r="L377"/>
    </row>
    <row r="378" spans="1:12" ht="30" x14ac:dyDescent="0.25">
      <c r="A378" s="215" t="str">
        <f t="shared" si="20"/>
        <v>4</v>
      </c>
      <c r="B378" s="215">
        <f t="shared" si="21"/>
        <v>6</v>
      </c>
      <c r="C378" s="206">
        <v>480866</v>
      </c>
      <c r="D378" s="206" t="s">
        <v>1449</v>
      </c>
      <c r="E378" s="206" t="s">
        <v>1450</v>
      </c>
      <c r="F378" s="214">
        <v>3061311.68</v>
      </c>
      <c r="G378" s="214">
        <v>0</v>
      </c>
      <c r="H378" s="214">
        <v>0</v>
      </c>
      <c r="I378" s="214">
        <v>3061311.68</v>
      </c>
      <c r="L378"/>
    </row>
    <row r="379" spans="1:12" ht="30" x14ac:dyDescent="0.25">
      <c r="A379" s="215" t="str">
        <f t="shared" si="20"/>
        <v>4</v>
      </c>
      <c r="B379" s="215">
        <f t="shared" si="21"/>
        <v>9</v>
      </c>
      <c r="C379" s="206">
        <v>480866001</v>
      </c>
      <c r="D379" s="206" t="s">
        <v>1451</v>
      </c>
      <c r="E379" s="206" t="s">
        <v>1450</v>
      </c>
      <c r="F379" s="214">
        <v>3061311.68</v>
      </c>
      <c r="G379" s="214">
        <v>0</v>
      </c>
      <c r="H379" s="214">
        <v>0</v>
      </c>
      <c r="I379" s="214">
        <v>3061311.68</v>
      </c>
      <c r="L379"/>
    </row>
    <row r="380" spans="1:12" x14ac:dyDescent="0.25">
      <c r="A380" s="215" t="str">
        <f t="shared" si="20"/>
        <v>4</v>
      </c>
      <c r="B380" s="215">
        <f t="shared" si="21"/>
        <v>6</v>
      </c>
      <c r="C380" s="206">
        <v>480890</v>
      </c>
      <c r="D380" s="206" t="s">
        <v>1108</v>
      </c>
      <c r="E380" s="206" t="s">
        <v>1109</v>
      </c>
      <c r="F380" s="214">
        <v>0</v>
      </c>
      <c r="G380" s="214">
        <v>0</v>
      </c>
      <c r="H380" s="214">
        <v>5202</v>
      </c>
      <c r="I380" s="214">
        <v>5202</v>
      </c>
      <c r="L380"/>
    </row>
    <row r="381" spans="1:12" x14ac:dyDescent="0.25">
      <c r="A381" s="215" t="str">
        <f t="shared" si="20"/>
        <v>4</v>
      </c>
      <c r="B381" s="215">
        <f t="shared" si="21"/>
        <v>9</v>
      </c>
      <c r="C381" s="206">
        <v>480890003</v>
      </c>
      <c r="D381" s="206" t="s">
        <v>1452</v>
      </c>
      <c r="E381" s="206" t="s">
        <v>1453</v>
      </c>
      <c r="F381" s="214">
        <v>0</v>
      </c>
      <c r="G381" s="214">
        <v>0</v>
      </c>
      <c r="H381" s="214">
        <v>5202</v>
      </c>
      <c r="I381" s="214">
        <v>5202</v>
      </c>
      <c r="L381"/>
    </row>
    <row r="382" spans="1:12" x14ac:dyDescent="0.25">
      <c r="A382" s="215" t="str">
        <f t="shared" si="20"/>
        <v>4</v>
      </c>
      <c r="B382" s="215">
        <f t="shared" si="21"/>
        <v>4</v>
      </c>
      <c r="C382" s="206">
        <v>4831</v>
      </c>
      <c r="D382" s="206" t="s">
        <v>1114</v>
      </c>
      <c r="E382" s="206" t="s">
        <v>95</v>
      </c>
      <c r="F382" s="214">
        <v>402124441913</v>
      </c>
      <c r="G382" s="214">
        <v>0</v>
      </c>
      <c r="H382" s="214">
        <v>88726654498</v>
      </c>
      <c r="I382" s="214">
        <v>490851096411</v>
      </c>
      <c r="K382" s="217">
        <f>+ROUND(I382,0)</f>
        <v>490851096411</v>
      </c>
      <c r="L382"/>
    </row>
    <row r="383" spans="1:12" x14ac:dyDescent="0.25">
      <c r="A383" s="215" t="str">
        <f t="shared" si="20"/>
        <v>4</v>
      </c>
      <c r="B383" s="215">
        <f t="shared" si="21"/>
        <v>6</v>
      </c>
      <c r="C383" s="206">
        <v>483101</v>
      </c>
      <c r="D383" s="206" t="s">
        <v>1115</v>
      </c>
      <c r="E383" s="206" t="s">
        <v>235</v>
      </c>
      <c r="F383" s="214">
        <v>402124441913</v>
      </c>
      <c r="G383" s="214">
        <v>0</v>
      </c>
      <c r="H383" s="214">
        <v>88726654498</v>
      </c>
      <c r="I383" s="214">
        <v>490851096411</v>
      </c>
      <c r="L383"/>
    </row>
    <row r="384" spans="1:12" x14ac:dyDescent="0.25">
      <c r="A384" s="215" t="str">
        <f t="shared" si="20"/>
        <v>4</v>
      </c>
      <c r="B384" s="215">
        <f t="shared" si="21"/>
        <v>9</v>
      </c>
      <c r="C384" s="206">
        <v>483101001</v>
      </c>
      <c r="D384" s="206" t="s">
        <v>1116</v>
      </c>
      <c r="E384" s="206" t="s">
        <v>235</v>
      </c>
      <c r="F384" s="214">
        <v>402124441913</v>
      </c>
      <c r="G384" s="214">
        <v>0</v>
      </c>
      <c r="H384" s="214">
        <v>88726654498</v>
      </c>
      <c r="I384" s="214">
        <v>490851096411</v>
      </c>
      <c r="L384"/>
    </row>
    <row r="385" spans="1:12" x14ac:dyDescent="0.25">
      <c r="A385" s="215" t="str">
        <f t="shared" si="20"/>
        <v>5</v>
      </c>
      <c r="B385" s="223">
        <f t="shared" si="21"/>
        <v>1</v>
      </c>
      <c r="C385" s="224" t="s">
        <v>1117</v>
      </c>
      <c r="D385" s="224" t="s">
        <v>1117</v>
      </c>
      <c r="E385" s="224" t="s">
        <v>236</v>
      </c>
      <c r="F385" s="229">
        <v>1365407462112.4199</v>
      </c>
      <c r="G385" s="229">
        <v>283669100889.75</v>
      </c>
      <c r="H385" s="229">
        <v>26447830411.52</v>
      </c>
      <c r="I385" s="229">
        <v>1622628732590.6499</v>
      </c>
      <c r="L385"/>
    </row>
    <row r="386" spans="1:12" x14ac:dyDescent="0.25">
      <c r="A386" s="215" t="str">
        <f t="shared" si="20"/>
        <v>5</v>
      </c>
      <c r="B386" s="226">
        <f t="shared" si="21"/>
        <v>2</v>
      </c>
      <c r="C386" s="227">
        <v>51</v>
      </c>
      <c r="D386" s="227" t="s">
        <v>1118</v>
      </c>
      <c r="E386" s="227" t="s">
        <v>75</v>
      </c>
      <c r="F386" s="230">
        <v>140277829416.76001</v>
      </c>
      <c r="G386" s="230">
        <v>51380831116.440002</v>
      </c>
      <c r="H386" s="230">
        <v>9803591907.1900005</v>
      </c>
      <c r="I386" s="230">
        <v>181855068626.01001</v>
      </c>
      <c r="K386" s="217">
        <f t="shared" ref="K386:K387" si="25">+ROUND(I386,0)</f>
        <v>181855068626</v>
      </c>
    </row>
    <row r="387" spans="1:12" x14ac:dyDescent="0.25">
      <c r="A387" s="215" t="str">
        <f t="shared" si="20"/>
        <v>5</v>
      </c>
      <c r="B387" s="215">
        <f t="shared" si="21"/>
        <v>4</v>
      </c>
      <c r="C387" s="206">
        <v>5101</v>
      </c>
      <c r="D387" s="206" t="s">
        <v>1119</v>
      </c>
      <c r="E387" s="206" t="s">
        <v>76</v>
      </c>
      <c r="F387" s="214">
        <v>28761768857</v>
      </c>
      <c r="G387" s="214">
        <v>5547108199</v>
      </c>
      <c r="H387" s="214">
        <v>2426189500</v>
      </c>
      <c r="I387" s="214">
        <v>31882687556</v>
      </c>
      <c r="K387" s="217">
        <f t="shared" si="25"/>
        <v>31882687556</v>
      </c>
      <c r="L387"/>
    </row>
    <row r="388" spans="1:12" x14ac:dyDescent="0.25">
      <c r="A388" s="215" t="str">
        <f t="shared" si="20"/>
        <v>5</v>
      </c>
      <c r="B388" s="215">
        <f t="shared" si="21"/>
        <v>6</v>
      </c>
      <c r="C388" s="206">
        <v>510101</v>
      </c>
      <c r="D388" s="206" t="s">
        <v>1120</v>
      </c>
      <c r="E388" s="206" t="s">
        <v>237</v>
      </c>
      <c r="F388" s="214">
        <v>24926316641</v>
      </c>
      <c r="G388" s="214">
        <v>4419222656</v>
      </c>
      <c r="H388" s="214">
        <v>2217812610</v>
      </c>
      <c r="I388" s="214">
        <v>27127726687</v>
      </c>
      <c r="L388"/>
    </row>
    <row r="389" spans="1:12" x14ac:dyDescent="0.25">
      <c r="A389" s="215" t="str">
        <f t="shared" si="20"/>
        <v>5</v>
      </c>
      <c r="B389" s="215">
        <f t="shared" si="21"/>
        <v>9</v>
      </c>
      <c r="C389" s="206">
        <v>510101001</v>
      </c>
      <c r="D389" s="206" t="s">
        <v>1121</v>
      </c>
      <c r="E389" s="206" t="s">
        <v>237</v>
      </c>
      <c r="F389" s="214">
        <v>24926316641</v>
      </c>
      <c r="G389" s="214">
        <v>4419222656</v>
      </c>
      <c r="H389" s="214">
        <v>2217812610</v>
      </c>
      <c r="I389" s="214">
        <v>27127726687</v>
      </c>
      <c r="L389"/>
    </row>
    <row r="390" spans="1:12" x14ac:dyDescent="0.25">
      <c r="A390" s="215" t="str">
        <f t="shared" si="20"/>
        <v>5</v>
      </c>
      <c r="B390" s="215">
        <f t="shared" si="21"/>
        <v>6</v>
      </c>
      <c r="C390" s="206">
        <v>510103</v>
      </c>
      <c r="D390" s="206" t="s">
        <v>1122</v>
      </c>
      <c r="E390" s="206" t="s">
        <v>238</v>
      </c>
      <c r="F390" s="214">
        <v>209564969</v>
      </c>
      <c r="G390" s="214">
        <v>31276164</v>
      </c>
      <c r="H390" s="214">
        <v>15638082</v>
      </c>
      <c r="I390" s="214">
        <v>225203051</v>
      </c>
      <c r="L390"/>
    </row>
    <row r="391" spans="1:12" x14ac:dyDescent="0.25">
      <c r="A391" s="215" t="str">
        <f t="shared" si="20"/>
        <v>5</v>
      </c>
      <c r="B391" s="215">
        <f t="shared" si="21"/>
        <v>9</v>
      </c>
      <c r="C391" s="206">
        <v>510103001</v>
      </c>
      <c r="D391" s="206" t="s">
        <v>1123</v>
      </c>
      <c r="E391" s="206" t="s">
        <v>238</v>
      </c>
      <c r="F391" s="214">
        <v>209564969</v>
      </c>
      <c r="G391" s="214">
        <v>31276164</v>
      </c>
      <c r="H391" s="214">
        <v>15638082</v>
      </c>
      <c r="I391" s="214">
        <v>225203051</v>
      </c>
      <c r="L391"/>
    </row>
    <row r="392" spans="1:12" x14ac:dyDescent="0.25">
      <c r="A392" s="215" t="str">
        <f t="shared" si="20"/>
        <v>5</v>
      </c>
      <c r="B392" s="215">
        <f t="shared" si="21"/>
        <v>6</v>
      </c>
      <c r="C392" s="206">
        <v>510105</v>
      </c>
      <c r="D392" s="206" t="s">
        <v>1124</v>
      </c>
      <c r="E392" s="206" t="s">
        <v>1125</v>
      </c>
      <c r="F392" s="214">
        <v>317765434</v>
      </c>
      <c r="G392" s="214">
        <v>38776162</v>
      </c>
      <c r="H392" s="214">
        <v>19388081</v>
      </c>
      <c r="I392" s="214">
        <v>337153515</v>
      </c>
      <c r="L392"/>
    </row>
    <row r="393" spans="1:12" x14ac:dyDescent="0.25">
      <c r="A393" s="215" t="str">
        <f t="shared" si="20"/>
        <v>5</v>
      </c>
      <c r="B393" s="215">
        <f t="shared" si="21"/>
        <v>9</v>
      </c>
      <c r="C393" s="206">
        <v>510105001</v>
      </c>
      <c r="D393" s="206" t="s">
        <v>1126</v>
      </c>
      <c r="E393" s="206" t="s">
        <v>1125</v>
      </c>
      <c r="F393" s="214">
        <v>317765434</v>
      </c>
      <c r="G393" s="214">
        <v>38776162</v>
      </c>
      <c r="H393" s="214">
        <v>19388081</v>
      </c>
      <c r="I393" s="214">
        <v>337153515</v>
      </c>
      <c r="L393"/>
    </row>
    <row r="394" spans="1:12" x14ac:dyDescent="0.25">
      <c r="A394" s="215" t="str">
        <f t="shared" si="20"/>
        <v>5</v>
      </c>
      <c r="B394" s="215">
        <f t="shared" si="21"/>
        <v>6</v>
      </c>
      <c r="C394" s="206">
        <v>510110</v>
      </c>
      <c r="D394" s="206" t="s">
        <v>1127</v>
      </c>
      <c r="E394" s="206" t="s">
        <v>239</v>
      </c>
      <c r="F394" s="214">
        <v>1656536107</v>
      </c>
      <c r="G394" s="214">
        <v>335164998</v>
      </c>
      <c r="H394" s="214">
        <v>168019789</v>
      </c>
      <c r="I394" s="214">
        <v>1823681316</v>
      </c>
      <c r="L394"/>
    </row>
    <row r="395" spans="1:12" x14ac:dyDescent="0.25">
      <c r="A395" s="215" t="str">
        <f t="shared" ref="A395:A458" si="26">+LEFT(C395,$A$6)</f>
        <v>5</v>
      </c>
      <c r="B395" s="215">
        <f t="shared" ref="B395:B458" si="27">+LEN(C395)</f>
        <v>9</v>
      </c>
      <c r="C395" s="206">
        <v>510110001</v>
      </c>
      <c r="D395" s="206" t="s">
        <v>1128</v>
      </c>
      <c r="E395" s="206" t="s">
        <v>239</v>
      </c>
      <c r="F395" s="214">
        <v>1656536107</v>
      </c>
      <c r="G395" s="214">
        <v>335164998</v>
      </c>
      <c r="H395" s="214">
        <v>168019789</v>
      </c>
      <c r="I395" s="214">
        <v>1823681316</v>
      </c>
      <c r="L395"/>
    </row>
    <row r="396" spans="1:12" x14ac:dyDescent="0.25">
      <c r="A396" s="215" t="str">
        <f t="shared" si="26"/>
        <v>5</v>
      </c>
      <c r="B396" s="215">
        <f t="shared" si="27"/>
        <v>6</v>
      </c>
      <c r="C396" s="206">
        <v>510119</v>
      </c>
      <c r="D396" s="206" t="s">
        <v>1129</v>
      </c>
      <c r="E396" s="206" t="s">
        <v>208</v>
      </c>
      <c r="F396" s="214">
        <v>1591462032</v>
      </c>
      <c r="G396" s="214">
        <v>712245489</v>
      </c>
      <c r="H396" s="214">
        <v>0</v>
      </c>
      <c r="I396" s="214">
        <v>2303707521</v>
      </c>
      <c r="L396"/>
    </row>
    <row r="397" spans="1:12" x14ac:dyDescent="0.25">
      <c r="A397" s="215" t="str">
        <f t="shared" si="26"/>
        <v>5</v>
      </c>
      <c r="B397" s="215">
        <f t="shared" si="27"/>
        <v>9</v>
      </c>
      <c r="C397" s="206">
        <v>510119001</v>
      </c>
      <c r="D397" s="206" t="s">
        <v>1130</v>
      </c>
      <c r="E397" s="206" t="s">
        <v>1131</v>
      </c>
      <c r="F397" s="214">
        <v>1591462032</v>
      </c>
      <c r="G397" s="214">
        <v>712245489</v>
      </c>
      <c r="H397" s="214">
        <v>0</v>
      </c>
      <c r="I397" s="214">
        <v>2303707521</v>
      </c>
      <c r="L397"/>
    </row>
    <row r="398" spans="1:12" x14ac:dyDescent="0.25">
      <c r="A398" s="215" t="str">
        <f t="shared" si="26"/>
        <v>5</v>
      </c>
      <c r="B398" s="215">
        <f t="shared" si="27"/>
        <v>6</v>
      </c>
      <c r="C398" s="206">
        <v>510123</v>
      </c>
      <c r="D398" s="206" t="s">
        <v>1132</v>
      </c>
      <c r="E398" s="206" t="s">
        <v>240</v>
      </c>
      <c r="F398" s="214">
        <v>40232930</v>
      </c>
      <c r="G398" s="214">
        <v>6973332</v>
      </c>
      <c r="H398" s="214">
        <v>3566666</v>
      </c>
      <c r="I398" s="214">
        <v>43639596</v>
      </c>
      <c r="L398"/>
    </row>
    <row r="399" spans="1:12" x14ac:dyDescent="0.25">
      <c r="A399" s="215" t="str">
        <f t="shared" si="26"/>
        <v>5</v>
      </c>
      <c r="B399" s="215">
        <f t="shared" si="27"/>
        <v>9</v>
      </c>
      <c r="C399" s="206">
        <v>510123001</v>
      </c>
      <c r="D399" s="206" t="s">
        <v>1133</v>
      </c>
      <c r="E399" s="206" t="s">
        <v>240</v>
      </c>
      <c r="F399" s="214">
        <v>40232930</v>
      </c>
      <c r="G399" s="214">
        <v>6973332</v>
      </c>
      <c r="H399" s="214">
        <v>3566666</v>
      </c>
      <c r="I399" s="214">
        <v>43639596</v>
      </c>
      <c r="L399"/>
    </row>
    <row r="400" spans="1:12" x14ac:dyDescent="0.25">
      <c r="A400" s="215" t="str">
        <f t="shared" si="26"/>
        <v>5</v>
      </c>
      <c r="B400" s="215">
        <f t="shared" si="27"/>
        <v>6</v>
      </c>
      <c r="C400" s="206">
        <v>510160</v>
      </c>
      <c r="D400" s="206" t="s">
        <v>1134</v>
      </c>
      <c r="E400" s="206" t="s">
        <v>241</v>
      </c>
      <c r="F400" s="214">
        <v>19890744</v>
      </c>
      <c r="G400" s="214">
        <v>3449398</v>
      </c>
      <c r="H400" s="214">
        <v>1764272</v>
      </c>
      <c r="I400" s="214">
        <v>21575870</v>
      </c>
      <c r="L400"/>
    </row>
    <row r="401" spans="1:12" x14ac:dyDescent="0.25">
      <c r="A401" s="215" t="str">
        <f t="shared" si="26"/>
        <v>5</v>
      </c>
      <c r="B401" s="215">
        <f t="shared" si="27"/>
        <v>9</v>
      </c>
      <c r="C401" s="206">
        <v>510160001</v>
      </c>
      <c r="D401" s="206" t="s">
        <v>1135</v>
      </c>
      <c r="E401" s="206" t="s">
        <v>241</v>
      </c>
      <c r="F401" s="214">
        <v>19890744</v>
      </c>
      <c r="G401" s="214">
        <v>3449398</v>
      </c>
      <c r="H401" s="214">
        <v>1764272</v>
      </c>
      <c r="I401" s="214">
        <v>21575870</v>
      </c>
      <c r="L401"/>
    </row>
    <row r="402" spans="1:12" x14ac:dyDescent="0.25">
      <c r="A402" s="215" t="str">
        <f t="shared" si="26"/>
        <v>5</v>
      </c>
      <c r="B402" s="215">
        <f t="shared" si="27"/>
        <v>4</v>
      </c>
      <c r="C402" s="206">
        <v>5102</v>
      </c>
      <c r="D402" s="206" t="s">
        <v>1136</v>
      </c>
      <c r="E402" s="206" t="s">
        <v>77</v>
      </c>
      <c r="F402" s="214">
        <v>0</v>
      </c>
      <c r="G402" s="214">
        <v>6081</v>
      </c>
      <c r="H402" s="214">
        <v>0</v>
      </c>
      <c r="I402" s="214">
        <v>6081</v>
      </c>
      <c r="K402" s="217">
        <f>+ROUND(I402,0)</f>
        <v>6081</v>
      </c>
      <c r="L402"/>
    </row>
    <row r="403" spans="1:12" x14ac:dyDescent="0.25">
      <c r="A403" s="215" t="str">
        <f t="shared" si="26"/>
        <v>5</v>
      </c>
      <c r="B403" s="215">
        <f t="shared" si="27"/>
        <v>6</v>
      </c>
      <c r="C403" s="206">
        <v>510201</v>
      </c>
      <c r="D403" s="206" t="s">
        <v>1137</v>
      </c>
      <c r="E403" s="206" t="s">
        <v>215</v>
      </c>
      <c r="F403" s="214">
        <v>0</v>
      </c>
      <c r="G403" s="214">
        <v>6081</v>
      </c>
      <c r="H403" s="214">
        <v>0</v>
      </c>
      <c r="I403" s="214">
        <v>6081</v>
      </c>
      <c r="L403"/>
    </row>
    <row r="404" spans="1:12" x14ac:dyDescent="0.25">
      <c r="A404" s="215" t="str">
        <f t="shared" si="26"/>
        <v>5</v>
      </c>
      <c r="B404" s="215">
        <f t="shared" si="27"/>
        <v>9</v>
      </c>
      <c r="C404" s="206">
        <v>510201001</v>
      </c>
      <c r="D404" s="206" t="s">
        <v>1138</v>
      </c>
      <c r="E404" s="206" t="s">
        <v>215</v>
      </c>
      <c r="F404" s="214">
        <v>0</v>
      </c>
      <c r="G404" s="214">
        <v>6081</v>
      </c>
      <c r="H404" s="214">
        <v>0</v>
      </c>
      <c r="I404" s="214">
        <v>6081</v>
      </c>
      <c r="L404"/>
    </row>
    <row r="405" spans="1:12" x14ac:dyDescent="0.25">
      <c r="A405" s="215" t="str">
        <f t="shared" si="26"/>
        <v>5</v>
      </c>
      <c r="B405" s="215">
        <f t="shared" si="27"/>
        <v>4</v>
      </c>
      <c r="C405" s="206">
        <v>5103</v>
      </c>
      <c r="D405" s="206" t="s">
        <v>1139</v>
      </c>
      <c r="E405" s="206" t="s">
        <v>78</v>
      </c>
      <c r="F405" s="214">
        <v>6548362234</v>
      </c>
      <c r="G405" s="214">
        <v>1299491650</v>
      </c>
      <c r="H405" s="214">
        <v>0</v>
      </c>
      <c r="I405" s="214">
        <v>7847853884</v>
      </c>
      <c r="K405" s="217">
        <f>+ROUND(I405,0)</f>
        <v>7847853884</v>
      </c>
      <c r="L405"/>
    </row>
    <row r="406" spans="1:12" x14ac:dyDescent="0.25">
      <c r="A406" s="215" t="str">
        <f t="shared" si="26"/>
        <v>5</v>
      </c>
      <c r="B406" s="215">
        <f t="shared" si="27"/>
        <v>6</v>
      </c>
      <c r="C406" s="206">
        <v>510302</v>
      </c>
      <c r="D406" s="206" t="s">
        <v>1140</v>
      </c>
      <c r="E406" s="206" t="s">
        <v>214</v>
      </c>
      <c r="F406" s="214">
        <v>1099666600</v>
      </c>
      <c r="G406" s="214">
        <v>224379800</v>
      </c>
      <c r="H406" s="214">
        <v>0</v>
      </c>
      <c r="I406" s="214">
        <v>1324046400</v>
      </c>
      <c r="L406"/>
    </row>
    <row r="407" spans="1:12" x14ac:dyDescent="0.25">
      <c r="A407" s="215" t="str">
        <f t="shared" si="26"/>
        <v>5</v>
      </c>
      <c r="B407" s="215">
        <f t="shared" si="27"/>
        <v>9</v>
      </c>
      <c r="C407" s="206">
        <v>510302001</v>
      </c>
      <c r="D407" s="206" t="s">
        <v>1141</v>
      </c>
      <c r="E407" s="206" t="s">
        <v>214</v>
      </c>
      <c r="F407" s="214">
        <v>1099666600</v>
      </c>
      <c r="G407" s="214">
        <v>224379800</v>
      </c>
      <c r="H407" s="214">
        <v>0</v>
      </c>
      <c r="I407" s="214">
        <v>1324046400</v>
      </c>
      <c r="L407"/>
    </row>
    <row r="408" spans="1:12" x14ac:dyDescent="0.25">
      <c r="A408" s="215" t="str">
        <f t="shared" si="26"/>
        <v>5</v>
      </c>
      <c r="B408" s="215">
        <f t="shared" si="27"/>
        <v>6</v>
      </c>
      <c r="C408" s="206">
        <v>510303</v>
      </c>
      <c r="D408" s="206" t="s">
        <v>1142</v>
      </c>
      <c r="E408" s="206" t="s">
        <v>242</v>
      </c>
      <c r="F408" s="214">
        <v>2212633111</v>
      </c>
      <c r="G408" s="214">
        <v>435375860</v>
      </c>
      <c r="H408" s="214">
        <v>0</v>
      </c>
      <c r="I408" s="214">
        <v>2648008971</v>
      </c>
      <c r="L408"/>
    </row>
    <row r="409" spans="1:12" x14ac:dyDescent="0.25">
      <c r="A409" s="215" t="str">
        <f t="shared" si="26"/>
        <v>5</v>
      </c>
      <c r="B409" s="215">
        <f t="shared" si="27"/>
        <v>9</v>
      </c>
      <c r="C409" s="206">
        <v>510303001</v>
      </c>
      <c r="D409" s="206" t="s">
        <v>1143</v>
      </c>
      <c r="E409" s="206" t="s">
        <v>242</v>
      </c>
      <c r="F409" s="214">
        <v>2212633111</v>
      </c>
      <c r="G409" s="214">
        <v>435375860</v>
      </c>
      <c r="H409" s="214">
        <v>0</v>
      </c>
      <c r="I409" s="214">
        <v>2648008971</v>
      </c>
      <c r="L409"/>
    </row>
    <row r="410" spans="1:12" x14ac:dyDescent="0.25">
      <c r="A410" s="215" t="str">
        <f t="shared" si="26"/>
        <v>5</v>
      </c>
      <c r="B410" s="215">
        <f t="shared" si="27"/>
        <v>6</v>
      </c>
      <c r="C410" s="206">
        <v>510305</v>
      </c>
      <c r="D410" s="206" t="s">
        <v>1144</v>
      </c>
      <c r="E410" s="206" t="s">
        <v>243</v>
      </c>
      <c r="F410" s="214">
        <v>130374624</v>
      </c>
      <c r="G410" s="214">
        <v>25349900</v>
      </c>
      <c r="H410" s="214">
        <v>0</v>
      </c>
      <c r="I410" s="214">
        <v>155724524</v>
      </c>
      <c r="L410"/>
    </row>
    <row r="411" spans="1:12" x14ac:dyDescent="0.25">
      <c r="A411" s="215" t="str">
        <f t="shared" si="26"/>
        <v>5</v>
      </c>
      <c r="B411" s="215">
        <f t="shared" si="27"/>
        <v>9</v>
      </c>
      <c r="C411" s="206">
        <v>510305001</v>
      </c>
      <c r="D411" s="206" t="s">
        <v>1145</v>
      </c>
      <c r="E411" s="206" t="s">
        <v>243</v>
      </c>
      <c r="F411" s="214">
        <v>130374624</v>
      </c>
      <c r="G411" s="214">
        <v>25349900</v>
      </c>
      <c r="H411" s="214">
        <v>0</v>
      </c>
      <c r="I411" s="214">
        <v>155724524</v>
      </c>
      <c r="L411"/>
    </row>
    <row r="412" spans="1:12" ht="30" x14ac:dyDescent="0.25">
      <c r="A412" s="215" t="str">
        <f t="shared" si="26"/>
        <v>5</v>
      </c>
      <c r="B412" s="215">
        <f t="shared" si="27"/>
        <v>6</v>
      </c>
      <c r="C412" s="206">
        <v>510306</v>
      </c>
      <c r="D412" s="206" t="s">
        <v>1146</v>
      </c>
      <c r="E412" s="206" t="s">
        <v>244</v>
      </c>
      <c r="F412" s="214">
        <v>2427577612</v>
      </c>
      <c r="G412" s="214">
        <v>489460324</v>
      </c>
      <c r="H412" s="214">
        <v>0</v>
      </c>
      <c r="I412" s="214">
        <v>2917037936</v>
      </c>
      <c r="L412"/>
    </row>
    <row r="413" spans="1:12" ht="30" x14ac:dyDescent="0.25">
      <c r="A413" s="215" t="str">
        <f t="shared" si="26"/>
        <v>5</v>
      </c>
      <c r="B413" s="215">
        <f t="shared" si="27"/>
        <v>9</v>
      </c>
      <c r="C413" s="206">
        <v>510306001</v>
      </c>
      <c r="D413" s="206" t="s">
        <v>1147</v>
      </c>
      <c r="E413" s="206" t="s">
        <v>244</v>
      </c>
      <c r="F413" s="214">
        <v>2427577612</v>
      </c>
      <c r="G413" s="214">
        <v>489460324</v>
      </c>
      <c r="H413" s="214">
        <v>0</v>
      </c>
      <c r="I413" s="214">
        <v>2917037936</v>
      </c>
      <c r="L413"/>
    </row>
    <row r="414" spans="1:12" ht="30" x14ac:dyDescent="0.25">
      <c r="A414" s="215" t="str">
        <f t="shared" si="26"/>
        <v>5</v>
      </c>
      <c r="B414" s="215">
        <f t="shared" si="27"/>
        <v>6</v>
      </c>
      <c r="C414" s="206">
        <v>510307</v>
      </c>
      <c r="D414" s="206" t="s">
        <v>1148</v>
      </c>
      <c r="E414" s="206" t="s">
        <v>245</v>
      </c>
      <c r="F414" s="214">
        <v>678110287</v>
      </c>
      <c r="G414" s="214">
        <v>124925766</v>
      </c>
      <c r="H414" s="214">
        <v>0</v>
      </c>
      <c r="I414" s="214">
        <v>803036053</v>
      </c>
      <c r="L414"/>
    </row>
    <row r="415" spans="1:12" ht="30" x14ac:dyDescent="0.25">
      <c r="A415" s="215" t="str">
        <f t="shared" si="26"/>
        <v>5</v>
      </c>
      <c r="B415" s="215">
        <f t="shared" si="27"/>
        <v>9</v>
      </c>
      <c r="C415" s="206">
        <v>510307001</v>
      </c>
      <c r="D415" s="206" t="s">
        <v>1149</v>
      </c>
      <c r="E415" s="206" t="s">
        <v>245</v>
      </c>
      <c r="F415" s="214">
        <v>678110287</v>
      </c>
      <c r="G415" s="214">
        <v>124925766</v>
      </c>
      <c r="H415" s="214">
        <v>0</v>
      </c>
      <c r="I415" s="214">
        <v>803036053</v>
      </c>
      <c r="L415"/>
    </row>
    <row r="416" spans="1:12" x14ac:dyDescent="0.25">
      <c r="A416" s="215" t="str">
        <f t="shared" si="26"/>
        <v>5</v>
      </c>
      <c r="B416" s="215">
        <f t="shared" si="27"/>
        <v>4</v>
      </c>
      <c r="C416" s="206">
        <v>5104</v>
      </c>
      <c r="D416" s="206" t="s">
        <v>1150</v>
      </c>
      <c r="E416" s="206" t="s">
        <v>79</v>
      </c>
      <c r="F416" s="214">
        <v>1375046100</v>
      </c>
      <c r="G416" s="214">
        <v>280567000</v>
      </c>
      <c r="H416" s="214">
        <v>0</v>
      </c>
      <c r="I416" s="214">
        <v>1655613100</v>
      </c>
      <c r="K416" s="217">
        <f>+ROUND(I416,0)</f>
        <v>1655613100</v>
      </c>
      <c r="L416"/>
    </row>
    <row r="417" spans="1:12" x14ac:dyDescent="0.25">
      <c r="A417" s="215" t="str">
        <f t="shared" si="26"/>
        <v>5</v>
      </c>
      <c r="B417" s="215">
        <f t="shared" si="27"/>
        <v>6</v>
      </c>
      <c r="C417" s="206">
        <v>510401</v>
      </c>
      <c r="D417" s="206" t="s">
        <v>1151</v>
      </c>
      <c r="E417" s="206" t="s">
        <v>198</v>
      </c>
      <c r="F417" s="214">
        <v>824809200</v>
      </c>
      <c r="G417" s="214">
        <v>168296800</v>
      </c>
      <c r="H417" s="214">
        <v>0</v>
      </c>
      <c r="I417" s="214">
        <v>993106000</v>
      </c>
      <c r="L417"/>
    </row>
    <row r="418" spans="1:12" x14ac:dyDescent="0.25">
      <c r="A418" s="215" t="str">
        <f t="shared" si="26"/>
        <v>5</v>
      </c>
      <c r="B418" s="215">
        <f t="shared" si="27"/>
        <v>9</v>
      </c>
      <c r="C418" s="206">
        <v>510401001</v>
      </c>
      <c r="D418" s="206" t="s">
        <v>1152</v>
      </c>
      <c r="E418" s="206" t="s">
        <v>198</v>
      </c>
      <c r="F418" s="214">
        <v>824809200</v>
      </c>
      <c r="G418" s="214">
        <v>168296800</v>
      </c>
      <c r="H418" s="214">
        <v>0</v>
      </c>
      <c r="I418" s="214">
        <v>993106000</v>
      </c>
      <c r="L418"/>
    </row>
    <row r="419" spans="1:12" x14ac:dyDescent="0.25">
      <c r="A419" s="215" t="str">
        <f t="shared" si="26"/>
        <v>5</v>
      </c>
      <c r="B419" s="215">
        <f t="shared" si="27"/>
        <v>6</v>
      </c>
      <c r="C419" s="206">
        <v>510402</v>
      </c>
      <c r="D419" s="206" t="s">
        <v>1153</v>
      </c>
      <c r="E419" s="206" t="s">
        <v>199</v>
      </c>
      <c r="F419" s="214">
        <v>137600900</v>
      </c>
      <c r="G419" s="214">
        <v>28075600</v>
      </c>
      <c r="H419" s="214">
        <v>0</v>
      </c>
      <c r="I419" s="214">
        <v>165676500</v>
      </c>
      <c r="L419"/>
    </row>
    <row r="420" spans="1:12" x14ac:dyDescent="0.25">
      <c r="A420" s="215" t="str">
        <f t="shared" si="26"/>
        <v>5</v>
      </c>
      <c r="B420" s="215">
        <f t="shared" si="27"/>
        <v>9</v>
      </c>
      <c r="C420" s="206">
        <v>510402001</v>
      </c>
      <c r="D420" s="206" t="s">
        <v>1154</v>
      </c>
      <c r="E420" s="206" t="s">
        <v>199</v>
      </c>
      <c r="F420" s="214">
        <v>137600900</v>
      </c>
      <c r="G420" s="214">
        <v>28075600</v>
      </c>
      <c r="H420" s="214">
        <v>0</v>
      </c>
      <c r="I420" s="214">
        <v>165676500</v>
      </c>
      <c r="L420"/>
    </row>
    <row r="421" spans="1:12" x14ac:dyDescent="0.25">
      <c r="A421" s="215" t="str">
        <f t="shared" si="26"/>
        <v>5</v>
      </c>
      <c r="B421" s="215">
        <f t="shared" si="27"/>
        <v>6</v>
      </c>
      <c r="C421" s="206">
        <v>510403</v>
      </c>
      <c r="D421" s="206" t="s">
        <v>1155</v>
      </c>
      <c r="E421" s="206" t="s">
        <v>957</v>
      </c>
      <c r="F421" s="214">
        <v>137600900</v>
      </c>
      <c r="G421" s="214">
        <v>28075600</v>
      </c>
      <c r="H421" s="214">
        <v>0</v>
      </c>
      <c r="I421" s="214">
        <v>165676500</v>
      </c>
      <c r="L421"/>
    </row>
    <row r="422" spans="1:12" x14ac:dyDescent="0.25">
      <c r="A422" s="215" t="str">
        <f t="shared" si="26"/>
        <v>5</v>
      </c>
      <c r="B422" s="215">
        <f t="shared" si="27"/>
        <v>9</v>
      </c>
      <c r="C422" s="206">
        <v>510403001</v>
      </c>
      <c r="D422" s="206" t="s">
        <v>1156</v>
      </c>
      <c r="E422" s="206" t="s">
        <v>957</v>
      </c>
      <c r="F422" s="214">
        <v>137600900</v>
      </c>
      <c r="G422" s="214">
        <v>28075600</v>
      </c>
      <c r="H422" s="214">
        <v>0</v>
      </c>
      <c r="I422" s="214">
        <v>165676500</v>
      </c>
      <c r="L422"/>
    </row>
    <row r="423" spans="1:12" ht="30" x14ac:dyDescent="0.25">
      <c r="A423" s="215" t="str">
        <f t="shared" si="26"/>
        <v>5</v>
      </c>
      <c r="B423" s="215">
        <f t="shared" si="27"/>
        <v>6</v>
      </c>
      <c r="C423" s="206">
        <v>510404</v>
      </c>
      <c r="D423" s="206" t="s">
        <v>1157</v>
      </c>
      <c r="E423" s="206" t="s">
        <v>955</v>
      </c>
      <c r="F423" s="214">
        <v>275035100</v>
      </c>
      <c r="G423" s="214">
        <v>56119000</v>
      </c>
      <c r="H423" s="214">
        <v>0</v>
      </c>
      <c r="I423" s="214">
        <v>331154100</v>
      </c>
      <c r="L423"/>
    </row>
    <row r="424" spans="1:12" ht="30" x14ac:dyDescent="0.25">
      <c r="A424" s="215" t="str">
        <f t="shared" si="26"/>
        <v>5</v>
      </c>
      <c r="B424" s="215">
        <f t="shared" si="27"/>
        <v>9</v>
      </c>
      <c r="C424" s="206">
        <v>510404001</v>
      </c>
      <c r="D424" s="206" t="s">
        <v>1158</v>
      </c>
      <c r="E424" s="206" t="s">
        <v>955</v>
      </c>
      <c r="F424" s="214">
        <v>275035100</v>
      </c>
      <c r="G424" s="214">
        <v>56119000</v>
      </c>
      <c r="H424" s="214">
        <v>0</v>
      </c>
      <c r="I424" s="214">
        <v>331154100</v>
      </c>
      <c r="L424"/>
    </row>
    <row r="425" spans="1:12" x14ac:dyDescent="0.25">
      <c r="A425" s="215" t="str">
        <f t="shared" si="26"/>
        <v>5</v>
      </c>
      <c r="B425" s="215">
        <f t="shared" si="27"/>
        <v>4</v>
      </c>
      <c r="C425" s="206">
        <v>5107</v>
      </c>
      <c r="D425" s="206" t="s">
        <v>1159</v>
      </c>
      <c r="E425" s="206" t="s">
        <v>80</v>
      </c>
      <c r="F425" s="214">
        <v>9542639982.9599991</v>
      </c>
      <c r="G425" s="214">
        <v>2629264475.04</v>
      </c>
      <c r="H425" s="214">
        <v>40980303</v>
      </c>
      <c r="I425" s="214">
        <v>12130924155</v>
      </c>
      <c r="K425" s="217">
        <f>+ROUND(I425,0)</f>
        <v>12130924155</v>
      </c>
      <c r="L425"/>
    </row>
    <row r="426" spans="1:12" x14ac:dyDescent="0.25">
      <c r="A426" s="215" t="str">
        <f t="shared" si="26"/>
        <v>5</v>
      </c>
      <c r="B426" s="215">
        <f t="shared" si="27"/>
        <v>6</v>
      </c>
      <c r="C426" s="206">
        <v>510701</v>
      </c>
      <c r="D426" s="206" t="s">
        <v>1160</v>
      </c>
      <c r="E426" s="206" t="s">
        <v>204</v>
      </c>
      <c r="F426" s="214">
        <v>1692209866</v>
      </c>
      <c r="G426" s="214">
        <v>610297260</v>
      </c>
      <c r="H426" s="214">
        <v>0</v>
      </c>
      <c r="I426" s="214">
        <v>2302507126</v>
      </c>
      <c r="L426"/>
    </row>
    <row r="427" spans="1:12" x14ac:dyDescent="0.25">
      <c r="A427" s="215" t="str">
        <f t="shared" si="26"/>
        <v>5</v>
      </c>
      <c r="B427" s="215">
        <f t="shared" si="27"/>
        <v>9</v>
      </c>
      <c r="C427" s="206">
        <v>510701001</v>
      </c>
      <c r="D427" s="206" t="s">
        <v>1161</v>
      </c>
      <c r="E427" s="206" t="s">
        <v>204</v>
      </c>
      <c r="F427" s="214">
        <v>1692209866</v>
      </c>
      <c r="G427" s="214">
        <v>610297260</v>
      </c>
      <c r="H427" s="214">
        <v>0</v>
      </c>
      <c r="I427" s="214">
        <v>2302507126</v>
      </c>
      <c r="L427"/>
    </row>
    <row r="428" spans="1:12" x14ac:dyDescent="0.25">
      <c r="A428" s="215" t="str">
        <f t="shared" si="26"/>
        <v>5</v>
      </c>
      <c r="B428" s="215">
        <f t="shared" si="27"/>
        <v>6</v>
      </c>
      <c r="C428" s="206">
        <v>510702</v>
      </c>
      <c r="D428" s="206" t="s">
        <v>1162</v>
      </c>
      <c r="E428" s="206" t="s">
        <v>203</v>
      </c>
      <c r="F428" s="214">
        <v>2327600000</v>
      </c>
      <c r="G428" s="214">
        <v>725000000</v>
      </c>
      <c r="H428" s="214">
        <v>0</v>
      </c>
      <c r="I428" s="214">
        <v>3052600000</v>
      </c>
      <c r="L428"/>
    </row>
    <row r="429" spans="1:12" x14ac:dyDescent="0.25">
      <c r="A429" s="215" t="str">
        <f t="shared" si="26"/>
        <v>5</v>
      </c>
      <c r="B429" s="215">
        <f t="shared" si="27"/>
        <v>9</v>
      </c>
      <c r="C429" s="206">
        <v>510702001</v>
      </c>
      <c r="D429" s="206" t="s">
        <v>1163</v>
      </c>
      <c r="E429" s="206" t="s">
        <v>203</v>
      </c>
      <c r="F429" s="214">
        <v>2327600000</v>
      </c>
      <c r="G429" s="214">
        <v>725000000</v>
      </c>
      <c r="H429" s="214">
        <v>0</v>
      </c>
      <c r="I429" s="214">
        <v>3052600000</v>
      </c>
      <c r="L429"/>
    </row>
    <row r="430" spans="1:12" x14ac:dyDescent="0.25">
      <c r="A430" s="215" t="str">
        <f t="shared" si="26"/>
        <v>5</v>
      </c>
      <c r="B430" s="215">
        <f t="shared" si="27"/>
        <v>6</v>
      </c>
      <c r="C430" s="206">
        <v>510704</v>
      </c>
      <c r="D430" s="206" t="s">
        <v>1164</v>
      </c>
      <c r="E430" s="206" t="s">
        <v>205</v>
      </c>
      <c r="F430" s="214">
        <v>1153779498</v>
      </c>
      <c r="G430" s="214">
        <v>440354187</v>
      </c>
      <c r="H430" s="214">
        <v>0</v>
      </c>
      <c r="I430" s="214">
        <v>1594133685</v>
      </c>
      <c r="L430"/>
    </row>
    <row r="431" spans="1:12" x14ac:dyDescent="0.25">
      <c r="A431" s="215" t="str">
        <f t="shared" si="26"/>
        <v>5</v>
      </c>
      <c r="B431" s="215">
        <f t="shared" si="27"/>
        <v>9</v>
      </c>
      <c r="C431" s="206">
        <v>510704001</v>
      </c>
      <c r="D431" s="206" t="s">
        <v>1165</v>
      </c>
      <c r="E431" s="206" t="s">
        <v>205</v>
      </c>
      <c r="F431" s="214">
        <v>1153779498</v>
      </c>
      <c r="G431" s="214">
        <v>440354187</v>
      </c>
      <c r="H431" s="214">
        <v>0</v>
      </c>
      <c r="I431" s="214">
        <v>1594133685</v>
      </c>
      <c r="L431"/>
    </row>
    <row r="432" spans="1:12" x14ac:dyDescent="0.25">
      <c r="A432" s="215" t="str">
        <f t="shared" si="26"/>
        <v>5</v>
      </c>
      <c r="B432" s="215">
        <f t="shared" si="27"/>
        <v>6</v>
      </c>
      <c r="C432" s="206">
        <v>510705</v>
      </c>
      <c r="D432" s="206" t="s">
        <v>1166</v>
      </c>
      <c r="E432" s="206" t="s">
        <v>207</v>
      </c>
      <c r="F432" s="214">
        <v>2406523776</v>
      </c>
      <c r="G432" s="214">
        <v>341598735</v>
      </c>
      <c r="H432" s="214">
        <v>0</v>
      </c>
      <c r="I432" s="214">
        <v>2748122511</v>
      </c>
      <c r="L432"/>
    </row>
    <row r="433" spans="1:12" x14ac:dyDescent="0.25">
      <c r="A433" s="215" t="str">
        <f t="shared" si="26"/>
        <v>5</v>
      </c>
      <c r="B433" s="215">
        <f t="shared" si="27"/>
        <v>9</v>
      </c>
      <c r="C433" s="206">
        <v>510705001</v>
      </c>
      <c r="D433" s="206" t="s">
        <v>1167</v>
      </c>
      <c r="E433" s="206" t="s">
        <v>207</v>
      </c>
      <c r="F433" s="214">
        <v>2406523776</v>
      </c>
      <c r="G433" s="214">
        <v>341598735</v>
      </c>
      <c r="H433" s="214">
        <v>0</v>
      </c>
      <c r="I433" s="214">
        <v>2748122511</v>
      </c>
      <c r="L433"/>
    </row>
    <row r="434" spans="1:12" x14ac:dyDescent="0.25">
      <c r="A434" s="215" t="str">
        <f t="shared" si="26"/>
        <v>5</v>
      </c>
      <c r="B434" s="215">
        <f t="shared" si="27"/>
        <v>6</v>
      </c>
      <c r="C434" s="206">
        <v>510706</v>
      </c>
      <c r="D434" s="206" t="s">
        <v>1168</v>
      </c>
      <c r="E434" s="206" t="s">
        <v>206</v>
      </c>
      <c r="F434" s="214">
        <v>1220292585</v>
      </c>
      <c r="G434" s="214">
        <v>337252076</v>
      </c>
      <c r="H434" s="214">
        <v>0</v>
      </c>
      <c r="I434" s="214">
        <v>1557544661</v>
      </c>
      <c r="L434"/>
    </row>
    <row r="435" spans="1:12" x14ac:dyDescent="0.25">
      <c r="A435" s="215" t="str">
        <f t="shared" si="26"/>
        <v>5</v>
      </c>
      <c r="B435" s="215">
        <f t="shared" si="27"/>
        <v>9</v>
      </c>
      <c r="C435" s="206">
        <v>510706001</v>
      </c>
      <c r="D435" s="206" t="s">
        <v>1169</v>
      </c>
      <c r="E435" s="206" t="s">
        <v>206</v>
      </c>
      <c r="F435" s="214">
        <v>1220292585</v>
      </c>
      <c r="G435" s="214">
        <v>337252076</v>
      </c>
      <c r="H435" s="214">
        <v>0</v>
      </c>
      <c r="I435" s="214">
        <v>1557544661</v>
      </c>
      <c r="L435"/>
    </row>
    <row r="436" spans="1:12" x14ac:dyDescent="0.25">
      <c r="A436" s="215" t="str">
        <f t="shared" si="26"/>
        <v>5</v>
      </c>
      <c r="B436" s="215">
        <f t="shared" si="27"/>
        <v>6</v>
      </c>
      <c r="C436" s="206">
        <v>510707</v>
      </c>
      <c r="D436" s="206" t="s">
        <v>1170</v>
      </c>
      <c r="E436" s="206" t="s">
        <v>209</v>
      </c>
      <c r="F436" s="214">
        <v>189926476</v>
      </c>
      <c r="G436" s="214">
        <v>60532070</v>
      </c>
      <c r="H436" s="214">
        <v>0</v>
      </c>
      <c r="I436" s="214">
        <v>250458546</v>
      </c>
      <c r="L436"/>
    </row>
    <row r="437" spans="1:12" x14ac:dyDescent="0.25">
      <c r="A437" s="215" t="str">
        <f t="shared" si="26"/>
        <v>5</v>
      </c>
      <c r="B437" s="215">
        <f t="shared" si="27"/>
        <v>9</v>
      </c>
      <c r="C437" s="206">
        <v>510707001</v>
      </c>
      <c r="D437" s="206" t="s">
        <v>1171</v>
      </c>
      <c r="E437" s="206" t="s">
        <v>209</v>
      </c>
      <c r="F437" s="214">
        <v>189926476</v>
      </c>
      <c r="G437" s="214">
        <v>60532070</v>
      </c>
      <c r="H437" s="214">
        <v>0</v>
      </c>
      <c r="I437" s="214">
        <v>250458546</v>
      </c>
      <c r="L437"/>
    </row>
    <row r="438" spans="1:12" x14ac:dyDescent="0.25">
      <c r="A438" s="215" t="str">
        <f t="shared" si="26"/>
        <v>5</v>
      </c>
      <c r="B438" s="215">
        <f t="shared" si="27"/>
        <v>6</v>
      </c>
      <c r="C438" s="206">
        <v>510790</v>
      </c>
      <c r="D438" s="206" t="s">
        <v>1172</v>
      </c>
      <c r="E438" s="206" t="s">
        <v>210</v>
      </c>
      <c r="F438" s="214">
        <v>552307781.96000004</v>
      </c>
      <c r="G438" s="214">
        <v>114230147.04000001</v>
      </c>
      <c r="H438" s="214">
        <v>40980303</v>
      </c>
      <c r="I438" s="214">
        <v>625557626</v>
      </c>
      <c r="L438"/>
    </row>
    <row r="439" spans="1:12" x14ac:dyDescent="0.25">
      <c r="A439" s="215" t="str">
        <f t="shared" si="26"/>
        <v>5</v>
      </c>
      <c r="B439" s="215">
        <f t="shared" si="27"/>
        <v>9</v>
      </c>
      <c r="C439" s="206">
        <v>510790001</v>
      </c>
      <c r="D439" s="206" t="s">
        <v>1173</v>
      </c>
      <c r="E439" s="206" t="s">
        <v>210</v>
      </c>
      <c r="F439" s="214">
        <v>8759399</v>
      </c>
      <c r="G439" s="214">
        <v>0</v>
      </c>
      <c r="H439" s="214">
        <v>0</v>
      </c>
      <c r="I439" s="214">
        <v>8759399</v>
      </c>
      <c r="L439"/>
    </row>
    <row r="440" spans="1:12" x14ac:dyDescent="0.25">
      <c r="A440" s="215" t="str">
        <f t="shared" si="26"/>
        <v>5</v>
      </c>
      <c r="B440" s="215">
        <f t="shared" si="27"/>
        <v>9</v>
      </c>
      <c r="C440" s="206">
        <v>510790007</v>
      </c>
      <c r="D440" s="206" t="s">
        <v>1174</v>
      </c>
      <c r="E440" s="206" t="s">
        <v>1175</v>
      </c>
      <c r="F440" s="214">
        <v>11466146</v>
      </c>
      <c r="G440" s="214">
        <v>2139872</v>
      </c>
      <c r="H440" s="214">
        <v>1069936</v>
      </c>
      <c r="I440" s="214">
        <v>12536082</v>
      </c>
      <c r="L440"/>
    </row>
    <row r="441" spans="1:12" x14ac:dyDescent="0.25">
      <c r="A441" s="215" t="str">
        <f t="shared" si="26"/>
        <v>5</v>
      </c>
      <c r="B441" s="215">
        <f t="shared" si="27"/>
        <v>9</v>
      </c>
      <c r="C441" s="206">
        <v>510790009</v>
      </c>
      <c r="D441" s="206" t="s">
        <v>1176</v>
      </c>
      <c r="E441" s="206" t="s">
        <v>1177</v>
      </c>
      <c r="F441" s="214">
        <v>109353402.95999999</v>
      </c>
      <c r="G441" s="214">
        <v>32269541.039999999</v>
      </c>
      <c r="H441" s="214">
        <v>0</v>
      </c>
      <c r="I441" s="214">
        <v>141622944</v>
      </c>
      <c r="L441"/>
    </row>
    <row r="442" spans="1:12" x14ac:dyDescent="0.25">
      <c r="A442" s="215" t="str">
        <f t="shared" si="26"/>
        <v>5</v>
      </c>
      <c r="B442" s="215">
        <f t="shared" si="27"/>
        <v>9</v>
      </c>
      <c r="C442" s="206">
        <v>510790024</v>
      </c>
      <c r="D442" s="206" t="s">
        <v>1178</v>
      </c>
      <c r="E442" s="206" t="s">
        <v>246</v>
      </c>
      <c r="F442" s="214">
        <v>422728834</v>
      </c>
      <c r="G442" s="214">
        <v>79820734</v>
      </c>
      <c r="H442" s="214">
        <v>39910367</v>
      </c>
      <c r="I442" s="214">
        <v>462639201</v>
      </c>
      <c r="L442"/>
    </row>
    <row r="443" spans="1:12" x14ac:dyDescent="0.25">
      <c r="A443" s="215" t="str">
        <f t="shared" si="26"/>
        <v>5</v>
      </c>
      <c r="B443" s="215">
        <f t="shared" si="27"/>
        <v>4</v>
      </c>
      <c r="C443" s="206">
        <v>5108</v>
      </c>
      <c r="D443" s="206" t="s">
        <v>1179</v>
      </c>
      <c r="E443" s="206" t="s">
        <v>81</v>
      </c>
      <c r="F443" s="214">
        <v>4685489513.1000004</v>
      </c>
      <c r="G443" s="214">
        <v>284822284.24000001</v>
      </c>
      <c r="H443" s="214">
        <v>4626333530.3400002</v>
      </c>
      <c r="I443" s="214">
        <v>343978267</v>
      </c>
      <c r="K443" s="217">
        <f>+ROUND(I443,0)</f>
        <v>343978267</v>
      </c>
      <c r="L443"/>
    </row>
    <row r="444" spans="1:12" x14ac:dyDescent="0.25">
      <c r="A444" s="215" t="str">
        <f t="shared" si="26"/>
        <v>5</v>
      </c>
      <c r="B444" s="215">
        <f t="shared" si="27"/>
        <v>6</v>
      </c>
      <c r="C444" s="206">
        <v>510803</v>
      </c>
      <c r="D444" s="206" t="s">
        <v>1180</v>
      </c>
      <c r="E444" s="206" t="s">
        <v>247</v>
      </c>
      <c r="F444" s="214">
        <v>343978267</v>
      </c>
      <c r="G444" s="214">
        <v>0</v>
      </c>
      <c r="H444" s="214">
        <v>0</v>
      </c>
      <c r="I444" s="214">
        <v>343978267</v>
      </c>
      <c r="L444"/>
    </row>
    <row r="445" spans="1:12" ht="30" x14ac:dyDescent="0.25">
      <c r="A445" s="215" t="str">
        <f t="shared" si="26"/>
        <v>5</v>
      </c>
      <c r="B445" s="215">
        <f t="shared" si="27"/>
        <v>9</v>
      </c>
      <c r="C445" s="206">
        <v>510803001</v>
      </c>
      <c r="D445" s="206" t="s">
        <v>1181</v>
      </c>
      <c r="E445" s="206" t="s">
        <v>248</v>
      </c>
      <c r="F445" s="214">
        <v>343978267</v>
      </c>
      <c r="G445" s="214">
        <v>0</v>
      </c>
      <c r="H445" s="214">
        <v>0</v>
      </c>
      <c r="I445" s="214">
        <v>343978267</v>
      </c>
      <c r="L445"/>
    </row>
    <row r="446" spans="1:12" x14ac:dyDescent="0.25">
      <c r="A446" s="215" t="str">
        <f t="shared" si="26"/>
        <v>5</v>
      </c>
      <c r="B446" s="215">
        <f t="shared" si="27"/>
        <v>6</v>
      </c>
      <c r="C446" s="206">
        <v>510807</v>
      </c>
      <c r="D446" s="206" t="s">
        <v>1454</v>
      </c>
      <c r="E446" s="206" t="s">
        <v>1455</v>
      </c>
      <c r="F446" s="214">
        <v>0</v>
      </c>
      <c r="G446" s="214">
        <v>16025940</v>
      </c>
      <c r="H446" s="214">
        <v>16025940</v>
      </c>
      <c r="I446" s="214">
        <v>0</v>
      </c>
      <c r="L446"/>
    </row>
    <row r="447" spans="1:12" x14ac:dyDescent="0.25">
      <c r="A447" s="215" t="str">
        <f t="shared" si="26"/>
        <v>5</v>
      </c>
      <c r="B447" s="215">
        <f t="shared" si="27"/>
        <v>9</v>
      </c>
      <c r="C447" s="206">
        <v>510807001</v>
      </c>
      <c r="D447" s="206" t="s">
        <v>1456</v>
      </c>
      <c r="E447" s="206" t="s">
        <v>1455</v>
      </c>
      <c r="F447" s="214">
        <v>0</v>
      </c>
      <c r="G447" s="214">
        <v>16025940</v>
      </c>
      <c r="H447" s="214">
        <v>16025940</v>
      </c>
      <c r="I447" s="214">
        <v>0</v>
      </c>
      <c r="L447"/>
    </row>
    <row r="448" spans="1:12" x14ac:dyDescent="0.25">
      <c r="A448" s="215" t="str">
        <f t="shared" si="26"/>
        <v>5</v>
      </c>
      <c r="B448" s="215">
        <f t="shared" si="27"/>
        <v>6</v>
      </c>
      <c r="C448" s="206">
        <v>510810</v>
      </c>
      <c r="D448" s="206" t="s">
        <v>1457</v>
      </c>
      <c r="E448" s="206" t="s">
        <v>1458</v>
      </c>
      <c r="F448" s="214">
        <v>0</v>
      </c>
      <c r="G448" s="214">
        <v>268796344.19999999</v>
      </c>
      <c r="H448" s="214">
        <v>268796344.19999999</v>
      </c>
      <c r="I448" s="214">
        <v>0</v>
      </c>
      <c r="L448"/>
    </row>
    <row r="449" spans="1:12" x14ac:dyDescent="0.25">
      <c r="A449" s="215" t="str">
        <f t="shared" si="26"/>
        <v>5</v>
      </c>
      <c r="B449" s="215">
        <f t="shared" si="27"/>
        <v>9</v>
      </c>
      <c r="C449" s="206">
        <v>510810001</v>
      </c>
      <c r="D449" s="206" t="s">
        <v>1459</v>
      </c>
      <c r="E449" s="206" t="s">
        <v>1458</v>
      </c>
      <c r="F449" s="214">
        <v>0</v>
      </c>
      <c r="G449" s="214">
        <v>268796344.19999999</v>
      </c>
      <c r="H449" s="214">
        <v>268796344.19999999</v>
      </c>
      <c r="I449" s="214">
        <v>0</v>
      </c>
      <c r="L449"/>
    </row>
    <row r="450" spans="1:12" x14ac:dyDescent="0.25">
      <c r="A450" s="215" t="str">
        <f t="shared" si="26"/>
        <v>5</v>
      </c>
      <c r="B450" s="215">
        <f t="shared" si="27"/>
        <v>6</v>
      </c>
      <c r="C450" s="206">
        <v>510890</v>
      </c>
      <c r="D450" s="206" t="s">
        <v>1185</v>
      </c>
      <c r="E450" s="206" t="s">
        <v>1186</v>
      </c>
      <c r="F450" s="214">
        <v>4341511246.1000004</v>
      </c>
      <c r="G450" s="214">
        <v>0.04</v>
      </c>
      <c r="H450" s="214">
        <v>4341511246.1400003</v>
      </c>
      <c r="I450" s="214">
        <v>0</v>
      </c>
      <c r="L450"/>
    </row>
    <row r="451" spans="1:12" x14ac:dyDescent="0.25">
      <c r="A451" s="215" t="str">
        <f t="shared" si="26"/>
        <v>5</v>
      </c>
      <c r="B451" s="215">
        <f t="shared" si="27"/>
        <v>9</v>
      </c>
      <c r="C451" s="206">
        <v>510890001</v>
      </c>
      <c r="D451" s="206" t="s">
        <v>1187</v>
      </c>
      <c r="E451" s="206" t="s">
        <v>1186</v>
      </c>
      <c r="F451" s="214">
        <v>4341511246.1000004</v>
      </c>
      <c r="G451" s="214">
        <v>0.04</v>
      </c>
      <c r="H451" s="214">
        <v>4341511246.1400003</v>
      </c>
      <c r="I451" s="214">
        <v>0</v>
      </c>
      <c r="L451"/>
    </row>
    <row r="452" spans="1:12" x14ac:dyDescent="0.25">
      <c r="A452" s="215" t="str">
        <f t="shared" si="26"/>
        <v>5</v>
      </c>
      <c r="B452" s="215">
        <f t="shared" si="27"/>
        <v>4</v>
      </c>
      <c r="C452" s="206">
        <v>5111</v>
      </c>
      <c r="D452" s="206" t="s">
        <v>1188</v>
      </c>
      <c r="E452" s="206" t="s">
        <v>82</v>
      </c>
      <c r="F452" s="214">
        <v>88125447929.699997</v>
      </c>
      <c r="G452" s="214">
        <v>40646672225</v>
      </c>
      <c r="H452" s="214">
        <v>2708472533.27</v>
      </c>
      <c r="I452" s="214">
        <v>126063647621.42999</v>
      </c>
      <c r="K452" s="217">
        <f>+ROUND(I452,0)</f>
        <v>126063647621</v>
      </c>
      <c r="L452"/>
    </row>
    <row r="453" spans="1:12" x14ac:dyDescent="0.25">
      <c r="A453" s="215" t="str">
        <f t="shared" si="26"/>
        <v>5</v>
      </c>
      <c r="B453" s="215">
        <f t="shared" si="27"/>
        <v>6</v>
      </c>
      <c r="C453" s="206">
        <v>511113</v>
      </c>
      <c r="D453" s="206" t="s">
        <v>1189</v>
      </c>
      <c r="E453" s="206" t="s">
        <v>250</v>
      </c>
      <c r="F453" s="214">
        <v>0</v>
      </c>
      <c r="G453" s="214">
        <v>1915575313</v>
      </c>
      <c r="H453" s="214">
        <v>0</v>
      </c>
      <c r="I453" s="214">
        <v>1915575313</v>
      </c>
      <c r="L453"/>
    </row>
    <row r="454" spans="1:12" x14ac:dyDescent="0.25">
      <c r="A454" s="215" t="str">
        <f t="shared" si="26"/>
        <v>5</v>
      </c>
      <c r="B454" s="215">
        <f t="shared" si="27"/>
        <v>9</v>
      </c>
      <c r="C454" s="206">
        <v>511113001</v>
      </c>
      <c r="D454" s="206" t="s">
        <v>1190</v>
      </c>
      <c r="E454" s="206" t="s">
        <v>250</v>
      </c>
      <c r="F454" s="214">
        <v>0</v>
      </c>
      <c r="G454" s="214">
        <v>1915575313</v>
      </c>
      <c r="H454" s="214">
        <v>0</v>
      </c>
      <c r="I454" s="214">
        <v>1915575313</v>
      </c>
      <c r="L454"/>
    </row>
    <row r="455" spans="1:12" x14ac:dyDescent="0.25">
      <c r="A455" s="215" t="str">
        <f t="shared" si="26"/>
        <v>5</v>
      </c>
      <c r="B455" s="215">
        <f t="shared" si="27"/>
        <v>6</v>
      </c>
      <c r="C455" s="206">
        <v>511114</v>
      </c>
      <c r="D455" s="206" t="s">
        <v>1191</v>
      </c>
      <c r="E455" s="206" t="s">
        <v>251</v>
      </c>
      <c r="F455" s="214">
        <v>2352425640</v>
      </c>
      <c r="G455" s="214">
        <v>6494745933.0699997</v>
      </c>
      <c r="H455" s="214">
        <v>0.04</v>
      </c>
      <c r="I455" s="214">
        <v>8847171573.0300007</v>
      </c>
      <c r="L455"/>
    </row>
    <row r="456" spans="1:12" x14ac:dyDescent="0.25">
      <c r="A456" s="215" t="str">
        <f t="shared" si="26"/>
        <v>5</v>
      </c>
      <c r="B456" s="215">
        <f t="shared" si="27"/>
        <v>9</v>
      </c>
      <c r="C456" s="206">
        <v>511114001</v>
      </c>
      <c r="D456" s="206" t="s">
        <v>1192</v>
      </c>
      <c r="E456" s="206" t="s">
        <v>251</v>
      </c>
      <c r="F456" s="214">
        <v>2352425640</v>
      </c>
      <c r="G456" s="214">
        <v>6494745933.0699997</v>
      </c>
      <c r="H456" s="214">
        <v>0.04</v>
      </c>
      <c r="I456" s="214">
        <v>8847171573.0300007</v>
      </c>
      <c r="L456"/>
    </row>
    <row r="457" spans="1:12" x14ac:dyDescent="0.25">
      <c r="A457" s="215" t="str">
        <f t="shared" si="26"/>
        <v>5</v>
      </c>
      <c r="B457" s="215">
        <f t="shared" si="27"/>
        <v>6</v>
      </c>
      <c r="C457" s="206">
        <v>511115</v>
      </c>
      <c r="D457" s="206" t="s">
        <v>1193</v>
      </c>
      <c r="E457" s="206" t="s">
        <v>252</v>
      </c>
      <c r="F457" s="214">
        <v>175469616.09999999</v>
      </c>
      <c r="G457" s="214">
        <v>92813756.269999996</v>
      </c>
      <c r="H457" s="214">
        <v>0</v>
      </c>
      <c r="I457" s="214">
        <v>268283372.37</v>
      </c>
      <c r="L457"/>
    </row>
    <row r="458" spans="1:12" x14ac:dyDescent="0.25">
      <c r="A458" s="215" t="str">
        <f t="shared" si="26"/>
        <v>5</v>
      </c>
      <c r="B458" s="215">
        <f t="shared" si="27"/>
        <v>9</v>
      </c>
      <c r="C458" s="206">
        <v>511115001</v>
      </c>
      <c r="D458" s="206" t="s">
        <v>1194</v>
      </c>
      <c r="E458" s="206" t="s">
        <v>252</v>
      </c>
      <c r="F458" s="214">
        <v>175469616.09999999</v>
      </c>
      <c r="G458" s="214">
        <v>92813756.269999996</v>
      </c>
      <c r="H458" s="214">
        <v>0</v>
      </c>
      <c r="I458" s="214">
        <v>268283372.37</v>
      </c>
      <c r="L458"/>
    </row>
    <row r="459" spans="1:12" x14ac:dyDescent="0.25">
      <c r="A459" s="215" t="str">
        <f t="shared" ref="A459:A522" si="28">+LEFT(C459,$A$6)</f>
        <v>5</v>
      </c>
      <c r="B459" s="215">
        <f t="shared" ref="B459:B522" si="29">+LEN(C459)</f>
        <v>6</v>
      </c>
      <c r="C459" s="206">
        <v>511116</v>
      </c>
      <c r="D459" s="206" t="s">
        <v>1195</v>
      </c>
      <c r="E459" s="206" t="s">
        <v>253</v>
      </c>
      <c r="F459" s="214">
        <v>0</v>
      </c>
      <c r="G459" s="214">
        <v>56345659.280000001</v>
      </c>
      <c r="H459" s="214">
        <v>0</v>
      </c>
      <c r="I459" s="214">
        <v>56345659.280000001</v>
      </c>
      <c r="L459"/>
    </row>
    <row r="460" spans="1:12" x14ac:dyDescent="0.25">
      <c r="A460" s="215" t="str">
        <f t="shared" si="28"/>
        <v>5</v>
      </c>
      <c r="B460" s="215">
        <f t="shared" si="29"/>
        <v>9</v>
      </c>
      <c r="C460" s="206">
        <v>511116001</v>
      </c>
      <c r="D460" s="206" t="s">
        <v>1196</v>
      </c>
      <c r="E460" s="206" t="s">
        <v>253</v>
      </c>
      <c r="F460" s="214">
        <v>0</v>
      </c>
      <c r="G460" s="214">
        <v>56345659.280000001</v>
      </c>
      <c r="H460" s="214">
        <v>0</v>
      </c>
      <c r="I460" s="214">
        <v>56345659.280000001</v>
      </c>
      <c r="L460"/>
    </row>
    <row r="461" spans="1:12" x14ac:dyDescent="0.25">
      <c r="A461" s="215" t="str">
        <f t="shared" si="28"/>
        <v>5</v>
      </c>
      <c r="B461" s="215">
        <f t="shared" si="29"/>
        <v>6</v>
      </c>
      <c r="C461" s="206">
        <v>511117</v>
      </c>
      <c r="D461" s="206" t="s">
        <v>1197</v>
      </c>
      <c r="E461" s="206" t="s">
        <v>200</v>
      </c>
      <c r="F461" s="214">
        <v>388221405.07999998</v>
      </c>
      <c r="G461" s="214">
        <v>39472581.640000001</v>
      </c>
      <c r="H461" s="214">
        <v>72595.03</v>
      </c>
      <c r="I461" s="214">
        <v>427621391.69</v>
      </c>
      <c r="L461"/>
    </row>
    <row r="462" spans="1:12" x14ac:dyDescent="0.25">
      <c r="A462" s="215" t="str">
        <f t="shared" si="28"/>
        <v>5</v>
      </c>
      <c r="B462" s="215">
        <f t="shared" si="29"/>
        <v>9</v>
      </c>
      <c r="C462" s="206">
        <v>511117001</v>
      </c>
      <c r="D462" s="206" t="s">
        <v>1198</v>
      </c>
      <c r="E462" s="206" t="s">
        <v>200</v>
      </c>
      <c r="F462" s="214">
        <v>388221405.07999998</v>
      </c>
      <c r="G462" s="214">
        <v>39472581.640000001</v>
      </c>
      <c r="H462" s="214">
        <v>72595.03</v>
      </c>
      <c r="I462" s="214">
        <v>427621391.69</v>
      </c>
      <c r="L462"/>
    </row>
    <row r="463" spans="1:12" x14ac:dyDescent="0.25">
      <c r="A463" s="215" t="str">
        <f t="shared" si="28"/>
        <v>5</v>
      </c>
      <c r="B463" s="215">
        <f t="shared" si="29"/>
        <v>6</v>
      </c>
      <c r="C463" s="206">
        <v>511118</v>
      </c>
      <c r="D463" s="206" t="s">
        <v>1199</v>
      </c>
      <c r="E463" s="206" t="s">
        <v>140</v>
      </c>
      <c r="F463" s="214">
        <v>507691219.11000001</v>
      </c>
      <c r="G463" s="214">
        <v>44026791.380000003</v>
      </c>
      <c r="H463" s="214">
        <v>5522783.2000000002</v>
      </c>
      <c r="I463" s="214">
        <v>546195227.28999996</v>
      </c>
      <c r="L463"/>
    </row>
    <row r="464" spans="1:12" x14ac:dyDescent="0.25">
      <c r="A464" s="215" t="str">
        <f t="shared" si="28"/>
        <v>5</v>
      </c>
      <c r="B464" s="215">
        <f t="shared" si="29"/>
        <v>9</v>
      </c>
      <c r="C464" s="206">
        <v>511118001</v>
      </c>
      <c r="D464" s="206" t="s">
        <v>1200</v>
      </c>
      <c r="E464" s="206" t="s">
        <v>140</v>
      </c>
      <c r="F464" s="214">
        <v>507691219.11000001</v>
      </c>
      <c r="G464" s="214">
        <v>44026791.380000003</v>
      </c>
      <c r="H464" s="214">
        <v>5522783.2000000002</v>
      </c>
      <c r="I464" s="214">
        <v>546195227.28999996</v>
      </c>
      <c r="L464"/>
    </row>
    <row r="465" spans="1:12" x14ac:dyDescent="0.25">
      <c r="A465" s="215" t="str">
        <f t="shared" si="28"/>
        <v>5</v>
      </c>
      <c r="B465" s="215">
        <f t="shared" si="29"/>
        <v>6</v>
      </c>
      <c r="C465" s="206">
        <v>511119</v>
      </c>
      <c r="D465" s="206" t="s">
        <v>1201</v>
      </c>
      <c r="E465" s="206" t="s">
        <v>194</v>
      </c>
      <c r="F465" s="214">
        <v>2487694545.3400002</v>
      </c>
      <c r="G465" s="214">
        <v>934625706.05999994</v>
      </c>
      <c r="H465" s="214">
        <v>31762733</v>
      </c>
      <c r="I465" s="214">
        <v>3390557518.4000001</v>
      </c>
      <c r="L465"/>
    </row>
    <row r="466" spans="1:12" x14ac:dyDescent="0.25">
      <c r="A466" s="215" t="str">
        <f t="shared" si="28"/>
        <v>5</v>
      </c>
      <c r="B466" s="215">
        <f t="shared" si="29"/>
        <v>9</v>
      </c>
      <c r="C466" s="206">
        <v>511119001</v>
      </c>
      <c r="D466" s="206" t="s">
        <v>1202</v>
      </c>
      <c r="E466" s="206" t="s">
        <v>194</v>
      </c>
      <c r="F466" s="214">
        <v>2487694545.3400002</v>
      </c>
      <c r="G466" s="214">
        <v>934625706.05999994</v>
      </c>
      <c r="H466" s="214">
        <v>31762733</v>
      </c>
      <c r="I466" s="214">
        <v>3390557518.4000001</v>
      </c>
      <c r="L466"/>
    </row>
    <row r="467" spans="1:12" ht="30" x14ac:dyDescent="0.25">
      <c r="A467" s="215" t="str">
        <f t="shared" si="28"/>
        <v>5</v>
      </c>
      <c r="B467" s="215">
        <f t="shared" si="29"/>
        <v>6</v>
      </c>
      <c r="C467" s="206">
        <v>511121</v>
      </c>
      <c r="D467" s="206" t="s">
        <v>1206</v>
      </c>
      <c r="E467" s="206" t="s">
        <v>254</v>
      </c>
      <c r="F467" s="214">
        <v>78509899.640000001</v>
      </c>
      <c r="G467" s="214">
        <v>1015500</v>
      </c>
      <c r="H467" s="214">
        <v>0</v>
      </c>
      <c r="I467" s="214">
        <v>79525399.640000001</v>
      </c>
      <c r="L467"/>
    </row>
    <row r="468" spans="1:12" ht="30" x14ac:dyDescent="0.25">
      <c r="A468" s="215" t="str">
        <f t="shared" si="28"/>
        <v>5</v>
      </c>
      <c r="B468" s="215">
        <f t="shared" si="29"/>
        <v>9</v>
      </c>
      <c r="C468" s="206">
        <v>511121001</v>
      </c>
      <c r="D468" s="206" t="s">
        <v>1207</v>
      </c>
      <c r="E468" s="206" t="s">
        <v>254</v>
      </c>
      <c r="F468" s="214">
        <v>78509899.640000001</v>
      </c>
      <c r="G468" s="214">
        <v>1015500</v>
      </c>
      <c r="H468" s="214">
        <v>0</v>
      </c>
      <c r="I468" s="214">
        <v>79525399.640000001</v>
      </c>
      <c r="L468"/>
    </row>
    <row r="469" spans="1:12" x14ac:dyDescent="0.25">
      <c r="A469" s="215" t="str">
        <f t="shared" si="28"/>
        <v>5</v>
      </c>
      <c r="B469" s="215">
        <f t="shared" si="29"/>
        <v>6</v>
      </c>
      <c r="C469" s="206">
        <v>511123</v>
      </c>
      <c r="D469" s="206" t="s">
        <v>1208</v>
      </c>
      <c r="E469" s="206" t="s">
        <v>255</v>
      </c>
      <c r="F469" s="214">
        <v>194211767.59999999</v>
      </c>
      <c r="G469" s="214">
        <v>73693515</v>
      </c>
      <c r="H469" s="214">
        <v>16907737</v>
      </c>
      <c r="I469" s="214">
        <v>250997545.59999999</v>
      </c>
      <c r="L469"/>
    </row>
    <row r="470" spans="1:12" x14ac:dyDescent="0.25">
      <c r="A470" s="215" t="str">
        <f t="shared" si="28"/>
        <v>5</v>
      </c>
      <c r="B470" s="215">
        <f t="shared" si="29"/>
        <v>9</v>
      </c>
      <c r="C470" s="206">
        <v>511123001</v>
      </c>
      <c r="D470" s="206" t="s">
        <v>1209</v>
      </c>
      <c r="E470" s="206" t="s">
        <v>255</v>
      </c>
      <c r="F470" s="214">
        <v>194211767.59999999</v>
      </c>
      <c r="G470" s="214">
        <v>73693515</v>
      </c>
      <c r="H470" s="214">
        <v>16907737</v>
      </c>
      <c r="I470" s="214">
        <v>250997545.59999999</v>
      </c>
      <c r="L470"/>
    </row>
    <row r="471" spans="1:12" x14ac:dyDescent="0.25">
      <c r="A471" s="215" t="str">
        <f t="shared" si="28"/>
        <v>5</v>
      </c>
      <c r="B471" s="215">
        <f t="shared" si="29"/>
        <v>6</v>
      </c>
      <c r="C471" s="206">
        <v>511125</v>
      </c>
      <c r="D471" s="206" t="s">
        <v>1210</v>
      </c>
      <c r="E471" s="206" t="s">
        <v>256</v>
      </c>
      <c r="F471" s="214">
        <v>863563507.09000003</v>
      </c>
      <c r="G471" s="214">
        <v>0</v>
      </c>
      <c r="H471" s="214">
        <v>0</v>
      </c>
      <c r="I471" s="214">
        <v>863563507.09000003</v>
      </c>
      <c r="L471"/>
    </row>
    <row r="472" spans="1:12" x14ac:dyDescent="0.25">
      <c r="A472" s="215" t="str">
        <f t="shared" si="28"/>
        <v>5</v>
      </c>
      <c r="B472" s="215">
        <f t="shared" si="29"/>
        <v>9</v>
      </c>
      <c r="C472" s="206">
        <v>511125001</v>
      </c>
      <c r="D472" s="206" t="s">
        <v>1211</v>
      </c>
      <c r="E472" s="206" t="s">
        <v>256</v>
      </c>
      <c r="F472" s="214">
        <v>863563507.09000003</v>
      </c>
      <c r="G472" s="214">
        <v>0</v>
      </c>
      <c r="H472" s="214">
        <v>0</v>
      </c>
      <c r="I472" s="214">
        <v>863563507.09000003</v>
      </c>
      <c r="L472"/>
    </row>
    <row r="473" spans="1:12" x14ac:dyDescent="0.25">
      <c r="A473" s="215" t="str">
        <f t="shared" si="28"/>
        <v>5</v>
      </c>
      <c r="B473" s="215">
        <f t="shared" si="29"/>
        <v>6</v>
      </c>
      <c r="C473" s="206">
        <v>511146</v>
      </c>
      <c r="D473" s="206" t="s">
        <v>1212</v>
      </c>
      <c r="E473" s="206" t="s">
        <v>257</v>
      </c>
      <c r="F473" s="214">
        <v>67715808.930000007</v>
      </c>
      <c r="G473" s="214">
        <v>0</v>
      </c>
      <c r="H473" s="214">
        <v>0</v>
      </c>
      <c r="I473" s="214">
        <v>67715808.930000007</v>
      </c>
      <c r="L473"/>
    </row>
    <row r="474" spans="1:12" x14ac:dyDescent="0.25">
      <c r="A474" s="215" t="str">
        <f t="shared" si="28"/>
        <v>5</v>
      </c>
      <c r="B474" s="215">
        <f t="shared" si="29"/>
        <v>9</v>
      </c>
      <c r="C474" s="206">
        <v>511146001</v>
      </c>
      <c r="D474" s="206" t="s">
        <v>1213</v>
      </c>
      <c r="E474" s="206" t="s">
        <v>257</v>
      </c>
      <c r="F474" s="214">
        <v>67715808.930000007</v>
      </c>
      <c r="G474" s="214">
        <v>0</v>
      </c>
      <c r="H474" s="214">
        <v>0</v>
      </c>
      <c r="I474" s="214">
        <v>67715808.930000007</v>
      </c>
      <c r="L474"/>
    </row>
    <row r="475" spans="1:12" ht="30" x14ac:dyDescent="0.25">
      <c r="A475" s="215" t="str">
        <f t="shared" si="28"/>
        <v>5</v>
      </c>
      <c r="B475" s="215">
        <f t="shared" si="29"/>
        <v>6</v>
      </c>
      <c r="C475" s="206">
        <v>511149</v>
      </c>
      <c r="D475" s="206" t="s">
        <v>1214</v>
      </c>
      <c r="E475" s="206" t="s">
        <v>258</v>
      </c>
      <c r="F475" s="214">
        <v>2946285423.77</v>
      </c>
      <c r="G475" s="214">
        <v>348767181.35000002</v>
      </c>
      <c r="H475" s="214">
        <v>1751662238</v>
      </c>
      <c r="I475" s="214">
        <v>1543390367.1199999</v>
      </c>
      <c r="L475"/>
    </row>
    <row r="476" spans="1:12" ht="30" x14ac:dyDescent="0.25">
      <c r="A476" s="215" t="str">
        <f t="shared" si="28"/>
        <v>5</v>
      </c>
      <c r="B476" s="215">
        <f t="shared" si="29"/>
        <v>9</v>
      </c>
      <c r="C476" s="206">
        <v>511149001</v>
      </c>
      <c r="D476" s="206" t="s">
        <v>1215</v>
      </c>
      <c r="E476" s="206" t="s">
        <v>258</v>
      </c>
      <c r="F476" s="214">
        <v>2946285423.77</v>
      </c>
      <c r="G476" s="214">
        <v>348767181.35000002</v>
      </c>
      <c r="H476" s="214">
        <v>1751662238</v>
      </c>
      <c r="I476" s="214">
        <v>1543390367.1199999</v>
      </c>
      <c r="L476"/>
    </row>
    <row r="477" spans="1:12" x14ac:dyDescent="0.25">
      <c r="A477" s="215" t="str">
        <f t="shared" si="28"/>
        <v>5</v>
      </c>
      <c r="B477" s="215">
        <f t="shared" si="29"/>
        <v>6</v>
      </c>
      <c r="C477" s="206">
        <v>511154</v>
      </c>
      <c r="D477" s="206" t="s">
        <v>1460</v>
      </c>
      <c r="E477" s="206" t="s">
        <v>1461</v>
      </c>
      <c r="F477" s="214">
        <v>0</v>
      </c>
      <c r="G477" s="214">
        <v>545096910</v>
      </c>
      <c r="H477" s="214">
        <v>0</v>
      </c>
      <c r="I477" s="214">
        <v>545096910</v>
      </c>
      <c r="L477"/>
    </row>
    <row r="478" spans="1:12" x14ac:dyDescent="0.25">
      <c r="A478" s="215" t="str">
        <f t="shared" si="28"/>
        <v>5</v>
      </c>
      <c r="B478" s="215">
        <f t="shared" si="29"/>
        <v>9</v>
      </c>
      <c r="C478" s="206">
        <v>511154001</v>
      </c>
      <c r="D478" s="206" t="s">
        <v>1462</v>
      </c>
      <c r="E478" s="206" t="s">
        <v>1461</v>
      </c>
      <c r="F478" s="214">
        <v>0</v>
      </c>
      <c r="G478" s="214">
        <v>545096910</v>
      </c>
      <c r="H478" s="214">
        <v>0</v>
      </c>
      <c r="I478" s="214">
        <v>545096910</v>
      </c>
      <c r="L478"/>
    </row>
    <row r="479" spans="1:12" x14ac:dyDescent="0.25">
      <c r="A479" s="215" t="str">
        <f t="shared" si="28"/>
        <v>5</v>
      </c>
      <c r="B479" s="215">
        <f t="shared" si="29"/>
        <v>6</v>
      </c>
      <c r="C479" s="206">
        <v>511173</v>
      </c>
      <c r="D479" s="206" t="s">
        <v>1463</v>
      </c>
      <c r="E479" s="206" t="s">
        <v>1464</v>
      </c>
      <c r="F479" s="214">
        <v>346023643.5</v>
      </c>
      <c r="G479" s="214">
        <v>204364186.5</v>
      </c>
      <c r="H479" s="214">
        <v>0</v>
      </c>
      <c r="I479" s="214">
        <v>550387830</v>
      </c>
      <c r="L479"/>
    </row>
    <row r="480" spans="1:12" x14ac:dyDescent="0.25">
      <c r="A480" s="215" t="str">
        <f t="shared" si="28"/>
        <v>5</v>
      </c>
      <c r="B480" s="215">
        <f t="shared" si="29"/>
        <v>9</v>
      </c>
      <c r="C480" s="206">
        <v>511173001</v>
      </c>
      <c r="D480" s="206" t="s">
        <v>1465</v>
      </c>
      <c r="E480" s="206" t="s">
        <v>1464</v>
      </c>
      <c r="F480" s="214">
        <v>346023643.5</v>
      </c>
      <c r="G480" s="214">
        <v>204364186.5</v>
      </c>
      <c r="H480" s="214">
        <v>0</v>
      </c>
      <c r="I480" s="214">
        <v>550387830</v>
      </c>
      <c r="L480"/>
    </row>
    <row r="481" spans="1:12" x14ac:dyDescent="0.25">
      <c r="A481" s="215" t="str">
        <f t="shared" si="28"/>
        <v>5</v>
      </c>
      <c r="B481" s="215">
        <f t="shared" si="29"/>
        <v>6</v>
      </c>
      <c r="C481" s="206">
        <v>511178</v>
      </c>
      <c r="D481" s="206" t="s">
        <v>1220</v>
      </c>
      <c r="E481" s="206" t="s">
        <v>201</v>
      </c>
      <c r="F481" s="214">
        <v>185121</v>
      </c>
      <c r="G481" s="214">
        <v>0</v>
      </c>
      <c r="H481" s="214">
        <v>0</v>
      </c>
      <c r="I481" s="214">
        <v>185121</v>
      </c>
      <c r="L481"/>
    </row>
    <row r="482" spans="1:12" x14ac:dyDescent="0.25">
      <c r="A482" s="215" t="str">
        <f t="shared" si="28"/>
        <v>5</v>
      </c>
      <c r="B482" s="215">
        <f t="shared" si="29"/>
        <v>9</v>
      </c>
      <c r="C482" s="206">
        <v>511178001</v>
      </c>
      <c r="D482" s="206" t="s">
        <v>1221</v>
      </c>
      <c r="E482" s="206" t="s">
        <v>201</v>
      </c>
      <c r="F482" s="214">
        <v>185121</v>
      </c>
      <c r="G482" s="214">
        <v>0</v>
      </c>
      <c r="H482" s="214">
        <v>0</v>
      </c>
      <c r="I482" s="214">
        <v>185121</v>
      </c>
      <c r="L482"/>
    </row>
    <row r="483" spans="1:12" x14ac:dyDescent="0.25">
      <c r="A483" s="215" t="str">
        <f t="shared" si="28"/>
        <v>5</v>
      </c>
      <c r="B483" s="215">
        <f t="shared" si="29"/>
        <v>6</v>
      </c>
      <c r="C483" s="206">
        <v>511179</v>
      </c>
      <c r="D483" s="206" t="s">
        <v>1222</v>
      </c>
      <c r="E483" s="206" t="s">
        <v>178</v>
      </c>
      <c r="F483" s="214">
        <v>4734568230.8000002</v>
      </c>
      <c r="G483" s="214">
        <v>1381469684</v>
      </c>
      <c r="H483" s="214">
        <v>190913333</v>
      </c>
      <c r="I483" s="214">
        <v>5925124581.8000002</v>
      </c>
      <c r="L483"/>
    </row>
    <row r="484" spans="1:12" x14ac:dyDescent="0.25">
      <c r="A484" s="215" t="str">
        <f t="shared" si="28"/>
        <v>5</v>
      </c>
      <c r="B484" s="215">
        <f t="shared" si="29"/>
        <v>9</v>
      </c>
      <c r="C484" s="206">
        <v>511179001</v>
      </c>
      <c r="D484" s="206" t="s">
        <v>1223</v>
      </c>
      <c r="E484" s="206" t="s">
        <v>178</v>
      </c>
      <c r="F484" s="214">
        <v>4734568230.8000002</v>
      </c>
      <c r="G484" s="214">
        <v>1381469684</v>
      </c>
      <c r="H484" s="214">
        <v>190913333</v>
      </c>
      <c r="I484" s="214">
        <v>5925124581.8000002</v>
      </c>
      <c r="L484"/>
    </row>
    <row r="485" spans="1:12" x14ac:dyDescent="0.25">
      <c r="A485" s="215" t="str">
        <f t="shared" si="28"/>
        <v>5</v>
      </c>
      <c r="B485" s="215">
        <f t="shared" si="29"/>
        <v>6</v>
      </c>
      <c r="C485" s="206">
        <v>511180</v>
      </c>
      <c r="D485" s="206" t="s">
        <v>1224</v>
      </c>
      <c r="E485" s="206" t="s">
        <v>181</v>
      </c>
      <c r="F485" s="214">
        <v>72977082101.740005</v>
      </c>
      <c r="G485" s="214">
        <v>27116760610.450001</v>
      </c>
      <c r="H485" s="214">
        <v>711631114</v>
      </c>
      <c r="I485" s="214">
        <v>99382211598.190002</v>
      </c>
      <c r="L485"/>
    </row>
    <row r="486" spans="1:12" x14ac:dyDescent="0.25">
      <c r="A486" s="215" t="str">
        <f t="shared" si="28"/>
        <v>5</v>
      </c>
      <c r="B486" s="215">
        <f t="shared" si="29"/>
        <v>9</v>
      </c>
      <c r="C486" s="206">
        <v>511180001</v>
      </c>
      <c r="D486" s="206" t="s">
        <v>1225</v>
      </c>
      <c r="E486" s="206" t="s">
        <v>181</v>
      </c>
      <c r="F486" s="214">
        <v>72977082101.740005</v>
      </c>
      <c r="G486" s="214">
        <v>27116760610.450001</v>
      </c>
      <c r="H486" s="214">
        <v>711631114</v>
      </c>
      <c r="I486" s="214">
        <v>99382211598.190002</v>
      </c>
      <c r="L486"/>
    </row>
    <row r="487" spans="1:12" ht="30" x14ac:dyDescent="0.25">
      <c r="A487" s="215" t="str">
        <f t="shared" si="28"/>
        <v>5</v>
      </c>
      <c r="B487" s="215">
        <f t="shared" si="29"/>
        <v>6</v>
      </c>
      <c r="C487" s="206">
        <v>511183</v>
      </c>
      <c r="D487" s="206" t="s">
        <v>1466</v>
      </c>
      <c r="E487" s="206" t="s">
        <v>260</v>
      </c>
      <c r="F487" s="214">
        <v>0</v>
      </c>
      <c r="G487" s="214">
        <v>1397898897</v>
      </c>
      <c r="H487" s="214">
        <v>0</v>
      </c>
      <c r="I487" s="214">
        <v>1397898897</v>
      </c>
      <c r="L487"/>
    </row>
    <row r="488" spans="1:12" ht="30" x14ac:dyDescent="0.25">
      <c r="A488" s="215" t="str">
        <f t="shared" si="28"/>
        <v>5</v>
      </c>
      <c r="B488" s="215">
        <f t="shared" si="29"/>
        <v>9</v>
      </c>
      <c r="C488" s="206">
        <v>511183001</v>
      </c>
      <c r="D488" s="206" t="s">
        <v>1467</v>
      </c>
      <c r="E488" s="206" t="s">
        <v>260</v>
      </c>
      <c r="F488" s="214">
        <v>0</v>
      </c>
      <c r="G488" s="214">
        <v>1397898897</v>
      </c>
      <c r="H488" s="214">
        <v>0</v>
      </c>
      <c r="I488" s="214">
        <v>1397898897</v>
      </c>
      <c r="L488"/>
    </row>
    <row r="489" spans="1:12" x14ac:dyDescent="0.25">
      <c r="A489" s="215" t="str">
        <f t="shared" si="28"/>
        <v>5</v>
      </c>
      <c r="B489" s="215">
        <f t="shared" si="29"/>
        <v>6</v>
      </c>
      <c r="C489" s="206">
        <v>511190</v>
      </c>
      <c r="D489" s="206" t="s">
        <v>1226</v>
      </c>
      <c r="E489" s="206" t="s">
        <v>1227</v>
      </c>
      <c r="F489" s="214">
        <v>5800000</v>
      </c>
      <c r="G489" s="214">
        <v>0</v>
      </c>
      <c r="H489" s="214">
        <v>0</v>
      </c>
      <c r="I489" s="214">
        <v>5800000</v>
      </c>
      <c r="L489"/>
    </row>
    <row r="490" spans="1:12" x14ac:dyDescent="0.25">
      <c r="A490" s="215" t="str">
        <f t="shared" si="28"/>
        <v>5</v>
      </c>
      <c r="B490" s="215">
        <f t="shared" si="29"/>
        <v>9</v>
      </c>
      <c r="C490" s="206">
        <v>511190001</v>
      </c>
      <c r="D490" s="206" t="s">
        <v>1468</v>
      </c>
      <c r="E490" s="206" t="s">
        <v>1227</v>
      </c>
      <c r="F490" s="214">
        <v>5800000</v>
      </c>
      <c r="G490" s="214">
        <v>0</v>
      </c>
      <c r="H490" s="214">
        <v>0</v>
      </c>
      <c r="I490" s="214">
        <v>5800000</v>
      </c>
      <c r="L490"/>
    </row>
    <row r="491" spans="1:12" x14ac:dyDescent="0.25">
      <c r="A491" s="215" t="str">
        <f t="shared" si="28"/>
        <v>5</v>
      </c>
      <c r="B491" s="215">
        <f t="shared" si="29"/>
        <v>4</v>
      </c>
      <c r="C491" s="206">
        <v>5120</v>
      </c>
      <c r="D491" s="206" t="s">
        <v>1230</v>
      </c>
      <c r="E491" s="206" t="s">
        <v>83</v>
      </c>
      <c r="F491" s="214">
        <v>1239074800</v>
      </c>
      <c r="G491" s="214">
        <v>692899202.15999997</v>
      </c>
      <c r="H491" s="214">
        <v>1616040.58</v>
      </c>
      <c r="I491" s="214">
        <v>1930357961.5799999</v>
      </c>
      <c r="K491" s="217">
        <f>+ROUND(I491,0)</f>
        <v>1930357962</v>
      </c>
      <c r="L491"/>
    </row>
    <row r="492" spans="1:12" x14ac:dyDescent="0.25">
      <c r="A492" s="215" t="str">
        <f t="shared" si="28"/>
        <v>5</v>
      </c>
      <c r="B492" s="215">
        <f t="shared" si="29"/>
        <v>6</v>
      </c>
      <c r="C492" s="206">
        <v>512001</v>
      </c>
      <c r="D492" s="206" t="s">
        <v>1231</v>
      </c>
      <c r="E492" s="206" t="s">
        <v>1232</v>
      </c>
      <c r="F492" s="214">
        <v>186273800</v>
      </c>
      <c r="G492" s="214">
        <v>0</v>
      </c>
      <c r="H492" s="214">
        <v>0</v>
      </c>
      <c r="I492" s="214">
        <v>186273800</v>
      </c>
      <c r="L492"/>
    </row>
    <row r="493" spans="1:12" x14ac:dyDescent="0.25">
      <c r="A493" s="215" t="str">
        <f t="shared" si="28"/>
        <v>5</v>
      </c>
      <c r="B493" s="215">
        <f t="shared" si="29"/>
        <v>9</v>
      </c>
      <c r="C493" s="206">
        <v>512001001</v>
      </c>
      <c r="D493" s="206" t="s">
        <v>1233</v>
      </c>
      <c r="E493" s="206" t="s">
        <v>1232</v>
      </c>
      <c r="F493" s="214">
        <v>186273800</v>
      </c>
      <c r="G493" s="214">
        <v>0</v>
      </c>
      <c r="H493" s="214">
        <v>0</v>
      </c>
      <c r="I493" s="214">
        <v>186273800</v>
      </c>
      <c r="L493"/>
    </row>
    <row r="494" spans="1:12" x14ac:dyDescent="0.25">
      <c r="A494" s="215" t="str">
        <f t="shared" si="28"/>
        <v>5</v>
      </c>
      <c r="B494" s="215">
        <f t="shared" si="29"/>
        <v>6</v>
      </c>
      <c r="C494" s="206">
        <v>512002</v>
      </c>
      <c r="D494" s="206" t="s">
        <v>1234</v>
      </c>
      <c r="E494" s="206" t="s">
        <v>192</v>
      </c>
      <c r="F494" s="214">
        <v>1051661000</v>
      </c>
      <c r="G494" s="214">
        <v>689109309</v>
      </c>
      <c r="H494" s="214">
        <v>0</v>
      </c>
      <c r="I494" s="214">
        <v>1740770309</v>
      </c>
      <c r="L494"/>
    </row>
    <row r="495" spans="1:12" x14ac:dyDescent="0.25">
      <c r="A495" s="215" t="str">
        <f t="shared" si="28"/>
        <v>5</v>
      </c>
      <c r="B495" s="215">
        <f t="shared" si="29"/>
        <v>9</v>
      </c>
      <c r="C495" s="206">
        <v>512002001</v>
      </c>
      <c r="D495" s="206" t="s">
        <v>1235</v>
      </c>
      <c r="E495" s="206" t="s">
        <v>192</v>
      </c>
      <c r="F495" s="214">
        <v>1051661000</v>
      </c>
      <c r="G495" s="214">
        <v>689109309</v>
      </c>
      <c r="H495" s="214">
        <v>0</v>
      </c>
      <c r="I495" s="214">
        <v>1740770309</v>
      </c>
      <c r="L495"/>
    </row>
    <row r="496" spans="1:12" x14ac:dyDescent="0.25">
      <c r="A496" s="215" t="str">
        <f t="shared" si="28"/>
        <v>5</v>
      </c>
      <c r="B496" s="215">
        <f t="shared" si="29"/>
        <v>6</v>
      </c>
      <c r="C496" s="206">
        <v>512011</v>
      </c>
      <c r="D496" s="206" t="s">
        <v>1236</v>
      </c>
      <c r="E496" s="206" t="s">
        <v>1237</v>
      </c>
      <c r="F496" s="214">
        <v>1140000</v>
      </c>
      <c r="G496" s="214">
        <v>0</v>
      </c>
      <c r="H496" s="214">
        <v>0</v>
      </c>
      <c r="I496" s="214">
        <v>1140000</v>
      </c>
      <c r="L496"/>
    </row>
    <row r="497" spans="1:12" x14ac:dyDescent="0.25">
      <c r="A497" s="215" t="str">
        <f t="shared" si="28"/>
        <v>5</v>
      </c>
      <c r="B497" s="215">
        <f t="shared" si="29"/>
        <v>9</v>
      </c>
      <c r="C497" s="206">
        <v>512011001</v>
      </c>
      <c r="D497" s="206" t="s">
        <v>1238</v>
      </c>
      <c r="E497" s="206" t="s">
        <v>1237</v>
      </c>
      <c r="F497" s="214">
        <v>1140000</v>
      </c>
      <c r="G497" s="214">
        <v>0</v>
      </c>
      <c r="H497" s="214">
        <v>0</v>
      </c>
      <c r="I497" s="214">
        <v>1140000</v>
      </c>
      <c r="L497"/>
    </row>
    <row r="498" spans="1:12" x14ac:dyDescent="0.25">
      <c r="A498" s="215" t="str">
        <f t="shared" si="28"/>
        <v>5</v>
      </c>
      <c r="B498" s="215">
        <f t="shared" si="29"/>
        <v>6</v>
      </c>
      <c r="C498" s="206">
        <v>512017</v>
      </c>
      <c r="D498" s="206" t="s">
        <v>1469</v>
      </c>
      <c r="E498" s="206" t="s">
        <v>1424</v>
      </c>
      <c r="F498" s="214">
        <v>0</v>
      </c>
      <c r="G498" s="214">
        <v>3789893.16</v>
      </c>
      <c r="H498" s="214">
        <v>1616040.58</v>
      </c>
      <c r="I498" s="214">
        <v>2173852.58</v>
      </c>
      <c r="L498"/>
    </row>
    <row r="499" spans="1:12" x14ac:dyDescent="0.25">
      <c r="A499" s="215" t="str">
        <f t="shared" si="28"/>
        <v>5</v>
      </c>
      <c r="B499" s="215">
        <f t="shared" si="29"/>
        <v>9</v>
      </c>
      <c r="C499" s="206">
        <v>512017001</v>
      </c>
      <c r="D499" s="206" t="s">
        <v>1470</v>
      </c>
      <c r="E499" s="206" t="s">
        <v>1424</v>
      </c>
      <c r="F499" s="214">
        <v>0</v>
      </c>
      <c r="G499" s="214">
        <v>3789893.16</v>
      </c>
      <c r="H499" s="214">
        <v>1616040.58</v>
      </c>
      <c r="I499" s="214">
        <v>2173852.58</v>
      </c>
      <c r="L499"/>
    </row>
    <row r="500" spans="1:12" ht="30" x14ac:dyDescent="0.25">
      <c r="A500" s="215" t="str">
        <f t="shared" si="28"/>
        <v>5</v>
      </c>
      <c r="B500" s="226">
        <f t="shared" si="29"/>
        <v>2</v>
      </c>
      <c r="C500" s="227">
        <v>53</v>
      </c>
      <c r="D500" s="227" t="s">
        <v>1239</v>
      </c>
      <c r="E500" s="227" t="s">
        <v>84</v>
      </c>
      <c r="F500" s="230">
        <v>278619964075.87</v>
      </c>
      <c r="G500" s="230">
        <v>2200215797.0900002</v>
      </c>
      <c r="H500" s="230">
        <v>1308554996</v>
      </c>
      <c r="I500" s="230">
        <v>279511624876.96002</v>
      </c>
      <c r="K500" s="217">
        <f t="shared" ref="K500:K501" si="30">+ROUND(I500,0)</f>
        <v>279511624877</v>
      </c>
    </row>
    <row r="501" spans="1:12" ht="30" x14ac:dyDescent="0.25">
      <c r="A501" s="215" t="str">
        <f t="shared" si="28"/>
        <v>5</v>
      </c>
      <c r="B501" s="215">
        <f t="shared" si="29"/>
        <v>4</v>
      </c>
      <c r="C501" s="206">
        <v>5360</v>
      </c>
      <c r="D501" s="206" t="s">
        <v>1243</v>
      </c>
      <c r="E501" s="206" t="s">
        <v>86</v>
      </c>
      <c r="F501" s="214">
        <v>1616560424.8</v>
      </c>
      <c r="G501" s="214">
        <v>150583274.93000001</v>
      </c>
      <c r="H501" s="214">
        <v>0</v>
      </c>
      <c r="I501" s="214">
        <v>1767143699.73</v>
      </c>
      <c r="K501" s="217">
        <f t="shared" si="30"/>
        <v>1767143700</v>
      </c>
      <c r="L501"/>
    </row>
    <row r="502" spans="1:12" x14ac:dyDescent="0.25">
      <c r="A502" s="215" t="str">
        <f t="shared" si="28"/>
        <v>5</v>
      </c>
      <c r="B502" s="215">
        <f t="shared" si="29"/>
        <v>6</v>
      </c>
      <c r="C502" s="206">
        <v>536001</v>
      </c>
      <c r="D502" s="206" t="s">
        <v>1244</v>
      </c>
      <c r="E502" s="206" t="s">
        <v>822</v>
      </c>
      <c r="F502" s="214">
        <v>119254889.59999999</v>
      </c>
      <c r="G502" s="214">
        <v>10841353.6</v>
      </c>
      <c r="H502" s="214">
        <v>0</v>
      </c>
      <c r="I502" s="214">
        <v>130096243.2</v>
      </c>
      <c r="L502"/>
    </row>
    <row r="503" spans="1:12" x14ac:dyDescent="0.25">
      <c r="A503" s="215" t="str">
        <f t="shared" si="28"/>
        <v>5</v>
      </c>
      <c r="B503" s="215">
        <f t="shared" si="29"/>
        <v>9</v>
      </c>
      <c r="C503" s="206">
        <v>536001001</v>
      </c>
      <c r="D503" s="206" t="s">
        <v>1245</v>
      </c>
      <c r="E503" s="206" t="s">
        <v>792</v>
      </c>
      <c r="F503" s="214">
        <v>119254889.59999999</v>
      </c>
      <c r="G503" s="214">
        <v>10841353.6</v>
      </c>
      <c r="H503" s="214">
        <v>0</v>
      </c>
      <c r="I503" s="214">
        <v>130096243.2</v>
      </c>
      <c r="L503"/>
    </row>
    <row r="504" spans="1:12" x14ac:dyDescent="0.25">
      <c r="A504" s="215" t="str">
        <f t="shared" si="28"/>
        <v>5</v>
      </c>
      <c r="B504" s="215">
        <f t="shared" si="29"/>
        <v>6</v>
      </c>
      <c r="C504" s="206">
        <v>536004</v>
      </c>
      <c r="D504" s="206" t="s">
        <v>1246</v>
      </c>
      <c r="E504" s="206" t="s">
        <v>146</v>
      </c>
      <c r="F504" s="214">
        <v>59254556.719999999</v>
      </c>
      <c r="G504" s="214">
        <v>5351900.8099999996</v>
      </c>
      <c r="H504" s="214">
        <v>0</v>
      </c>
      <c r="I504" s="214">
        <v>64606457.530000001</v>
      </c>
      <c r="L504"/>
    </row>
    <row r="505" spans="1:12" x14ac:dyDescent="0.25">
      <c r="A505" s="215" t="str">
        <f t="shared" si="28"/>
        <v>5</v>
      </c>
      <c r="B505" s="215">
        <f t="shared" si="29"/>
        <v>9</v>
      </c>
      <c r="C505" s="206">
        <v>536004001</v>
      </c>
      <c r="D505" s="206" t="s">
        <v>1247</v>
      </c>
      <c r="E505" s="206" t="s">
        <v>777</v>
      </c>
      <c r="F505" s="214">
        <v>27299821.050000001</v>
      </c>
      <c r="G505" s="214">
        <v>0</v>
      </c>
      <c r="H505" s="214">
        <v>0</v>
      </c>
      <c r="I505" s="214">
        <v>27299821.050000001</v>
      </c>
      <c r="L505"/>
    </row>
    <row r="506" spans="1:12" x14ac:dyDescent="0.25">
      <c r="A506" s="215" t="str">
        <f t="shared" si="28"/>
        <v>5</v>
      </c>
      <c r="B506" s="215">
        <f t="shared" si="29"/>
        <v>9</v>
      </c>
      <c r="C506" s="206">
        <v>536004009</v>
      </c>
      <c r="D506" s="206" t="s">
        <v>1248</v>
      </c>
      <c r="E506" s="206" t="s">
        <v>779</v>
      </c>
      <c r="F506" s="214">
        <v>803249.95</v>
      </c>
      <c r="G506" s="214">
        <v>2616668.56</v>
      </c>
      <c r="H506" s="214">
        <v>0</v>
      </c>
      <c r="I506" s="214">
        <v>3419918.51</v>
      </c>
      <c r="L506"/>
    </row>
    <row r="507" spans="1:12" x14ac:dyDescent="0.25">
      <c r="A507" s="215" t="str">
        <f t="shared" si="28"/>
        <v>5</v>
      </c>
      <c r="B507" s="215">
        <f t="shared" si="29"/>
        <v>9</v>
      </c>
      <c r="C507" s="206">
        <v>536004012</v>
      </c>
      <c r="D507" s="206" t="s">
        <v>1249</v>
      </c>
      <c r="E507" s="206" t="s">
        <v>147</v>
      </c>
      <c r="F507" s="214">
        <v>31151485.719999999</v>
      </c>
      <c r="G507" s="214">
        <v>2735232.25</v>
      </c>
      <c r="H507" s="214">
        <v>0</v>
      </c>
      <c r="I507" s="214">
        <v>33886717.969999999</v>
      </c>
      <c r="L507"/>
    </row>
    <row r="508" spans="1:12" x14ac:dyDescent="0.25">
      <c r="A508" s="215" t="str">
        <f t="shared" si="28"/>
        <v>5</v>
      </c>
      <c r="B508" s="215">
        <f t="shared" si="29"/>
        <v>6</v>
      </c>
      <c r="C508" s="206">
        <v>536005</v>
      </c>
      <c r="D508" s="206" t="s">
        <v>1250</v>
      </c>
      <c r="E508" s="206" t="s">
        <v>148</v>
      </c>
      <c r="F508" s="214">
        <v>10646227.65</v>
      </c>
      <c r="G508" s="214">
        <v>939266.34</v>
      </c>
      <c r="H508" s="214">
        <v>0</v>
      </c>
      <c r="I508" s="214">
        <v>11585493.99</v>
      </c>
      <c r="L508"/>
    </row>
    <row r="509" spans="1:12" x14ac:dyDescent="0.25">
      <c r="A509" s="215" t="str">
        <f t="shared" si="28"/>
        <v>5</v>
      </c>
      <c r="B509" s="215">
        <f t="shared" si="29"/>
        <v>9</v>
      </c>
      <c r="C509" s="206">
        <v>536005002</v>
      </c>
      <c r="D509" s="206" t="s">
        <v>1251</v>
      </c>
      <c r="E509" s="206" t="s">
        <v>783</v>
      </c>
      <c r="F509" s="214">
        <v>10646227.65</v>
      </c>
      <c r="G509" s="214">
        <v>939266.34</v>
      </c>
      <c r="H509" s="214">
        <v>0</v>
      </c>
      <c r="I509" s="214">
        <v>11585493.99</v>
      </c>
      <c r="L509"/>
    </row>
    <row r="510" spans="1:12" x14ac:dyDescent="0.25">
      <c r="A510" s="215" t="str">
        <f t="shared" si="28"/>
        <v>5</v>
      </c>
      <c r="B510" s="215">
        <f t="shared" si="29"/>
        <v>6</v>
      </c>
      <c r="C510" s="206">
        <v>536006</v>
      </c>
      <c r="D510" s="206" t="s">
        <v>1252</v>
      </c>
      <c r="E510" s="206" t="s">
        <v>149</v>
      </c>
      <c r="F510" s="214">
        <v>70379179.390000001</v>
      </c>
      <c r="G510" s="214">
        <v>6398107.1900000004</v>
      </c>
      <c r="H510" s="214">
        <v>0</v>
      </c>
      <c r="I510" s="214">
        <v>76777286.579999998</v>
      </c>
      <c r="L510"/>
    </row>
    <row r="511" spans="1:12" x14ac:dyDescent="0.25">
      <c r="A511" s="215" t="str">
        <f t="shared" si="28"/>
        <v>5</v>
      </c>
      <c r="B511" s="215">
        <f t="shared" si="29"/>
        <v>9</v>
      </c>
      <c r="C511" s="206">
        <v>536006001</v>
      </c>
      <c r="D511" s="206" t="s">
        <v>1253</v>
      </c>
      <c r="E511" s="206" t="s">
        <v>150</v>
      </c>
      <c r="F511" s="214">
        <v>69188423.780000001</v>
      </c>
      <c r="G511" s="214">
        <v>6289856.6799999997</v>
      </c>
      <c r="H511" s="214">
        <v>0</v>
      </c>
      <c r="I511" s="214">
        <v>75478280.459999993</v>
      </c>
      <c r="L511"/>
    </row>
    <row r="512" spans="1:12" x14ac:dyDescent="0.25">
      <c r="A512" s="215" t="str">
        <f t="shared" si="28"/>
        <v>5</v>
      </c>
      <c r="B512" s="215">
        <f t="shared" si="29"/>
        <v>9</v>
      </c>
      <c r="C512" s="206">
        <v>536006002</v>
      </c>
      <c r="D512" s="206" t="s">
        <v>1254</v>
      </c>
      <c r="E512" s="206" t="s">
        <v>153</v>
      </c>
      <c r="F512" s="214">
        <v>1190755.6100000001</v>
      </c>
      <c r="G512" s="214">
        <v>108250.51</v>
      </c>
      <c r="H512" s="214">
        <v>0</v>
      </c>
      <c r="I512" s="214">
        <v>1299006.1200000001</v>
      </c>
      <c r="L512"/>
    </row>
    <row r="513" spans="1:12" x14ac:dyDescent="0.25">
      <c r="A513" s="215" t="str">
        <f t="shared" si="28"/>
        <v>5</v>
      </c>
      <c r="B513" s="215">
        <f t="shared" si="29"/>
        <v>6</v>
      </c>
      <c r="C513" s="206">
        <v>536007</v>
      </c>
      <c r="D513" s="206" t="s">
        <v>1255</v>
      </c>
      <c r="E513" s="206" t="s">
        <v>143</v>
      </c>
      <c r="F513" s="214">
        <v>1291440458.5799999</v>
      </c>
      <c r="G513" s="214">
        <v>121358686.93000001</v>
      </c>
      <c r="H513" s="214">
        <v>0</v>
      </c>
      <c r="I513" s="214">
        <v>1412799145.51</v>
      </c>
      <c r="L513"/>
    </row>
    <row r="514" spans="1:12" x14ac:dyDescent="0.25">
      <c r="A514" s="215" t="str">
        <f t="shared" si="28"/>
        <v>5</v>
      </c>
      <c r="B514" s="215">
        <f t="shared" si="29"/>
        <v>9</v>
      </c>
      <c r="C514" s="206">
        <v>536007001</v>
      </c>
      <c r="D514" s="206" t="s">
        <v>1256</v>
      </c>
      <c r="E514" s="206" t="s">
        <v>144</v>
      </c>
      <c r="F514" s="214">
        <v>277833956.00999999</v>
      </c>
      <c r="G514" s="214">
        <v>27665849.289999999</v>
      </c>
      <c r="H514" s="214">
        <v>0</v>
      </c>
      <c r="I514" s="214">
        <v>305499805.30000001</v>
      </c>
      <c r="L514"/>
    </row>
    <row r="515" spans="1:12" x14ac:dyDescent="0.25">
      <c r="A515" s="215" t="str">
        <f t="shared" si="28"/>
        <v>5</v>
      </c>
      <c r="B515" s="215">
        <f t="shared" si="29"/>
        <v>9</v>
      </c>
      <c r="C515" s="206">
        <v>536007002</v>
      </c>
      <c r="D515" s="206" t="s">
        <v>1257</v>
      </c>
      <c r="E515" s="206" t="s">
        <v>145</v>
      </c>
      <c r="F515" s="214">
        <v>1013606502.5700001</v>
      </c>
      <c r="G515" s="214">
        <v>93692837.640000001</v>
      </c>
      <c r="H515" s="214">
        <v>0</v>
      </c>
      <c r="I515" s="214">
        <v>1107299340.21</v>
      </c>
      <c r="L515"/>
    </row>
    <row r="516" spans="1:12" x14ac:dyDescent="0.25">
      <c r="A516" s="215" t="str">
        <f t="shared" si="28"/>
        <v>5</v>
      </c>
      <c r="B516" s="215">
        <f t="shared" si="29"/>
        <v>6</v>
      </c>
      <c r="C516" s="206">
        <v>536008</v>
      </c>
      <c r="D516" s="206" t="s">
        <v>1258</v>
      </c>
      <c r="E516" s="206" t="s">
        <v>151</v>
      </c>
      <c r="F516" s="214">
        <v>65585112.859999999</v>
      </c>
      <c r="G516" s="214">
        <v>5693960.0599999996</v>
      </c>
      <c r="H516" s="214">
        <v>0</v>
      </c>
      <c r="I516" s="214">
        <v>71279072.920000002</v>
      </c>
      <c r="L516"/>
    </row>
    <row r="517" spans="1:12" x14ac:dyDescent="0.25">
      <c r="A517" s="215" t="str">
        <f t="shared" si="28"/>
        <v>5</v>
      </c>
      <c r="B517" s="215">
        <f t="shared" si="29"/>
        <v>9</v>
      </c>
      <c r="C517" s="206">
        <v>536008002</v>
      </c>
      <c r="D517" s="206" t="s">
        <v>1259</v>
      </c>
      <c r="E517" s="206" t="s">
        <v>152</v>
      </c>
      <c r="F517" s="214">
        <v>65585112.859999999</v>
      </c>
      <c r="G517" s="214">
        <v>5693960.0599999996</v>
      </c>
      <c r="H517" s="214">
        <v>0</v>
      </c>
      <c r="I517" s="214">
        <v>71279072.920000002</v>
      </c>
      <c r="L517"/>
    </row>
    <row r="518" spans="1:12" x14ac:dyDescent="0.25">
      <c r="A518" s="215" t="str">
        <f t="shared" si="28"/>
        <v>5</v>
      </c>
      <c r="B518" s="215">
        <f t="shared" si="29"/>
        <v>4</v>
      </c>
      <c r="C518" s="206">
        <v>5366</v>
      </c>
      <c r="D518" s="206" t="s">
        <v>1260</v>
      </c>
      <c r="E518" s="206" t="s">
        <v>87</v>
      </c>
      <c r="F518" s="214">
        <v>499694783.56999999</v>
      </c>
      <c r="G518" s="214">
        <v>142058062.08000001</v>
      </c>
      <c r="H518" s="214">
        <v>0</v>
      </c>
      <c r="I518" s="214">
        <v>641752845.64999998</v>
      </c>
      <c r="K518" s="217">
        <f>+ROUND(I518,0)</f>
        <v>641752846</v>
      </c>
      <c r="L518"/>
    </row>
    <row r="519" spans="1:12" x14ac:dyDescent="0.25">
      <c r="A519" s="215" t="str">
        <f t="shared" si="28"/>
        <v>5</v>
      </c>
      <c r="B519" s="215">
        <f t="shared" si="29"/>
        <v>6</v>
      </c>
      <c r="C519" s="206">
        <v>536605</v>
      </c>
      <c r="D519" s="206" t="s">
        <v>1261</v>
      </c>
      <c r="E519" s="206" t="s">
        <v>161</v>
      </c>
      <c r="F519" s="214">
        <v>499694783.56999999</v>
      </c>
      <c r="G519" s="214">
        <v>142058062.08000001</v>
      </c>
      <c r="H519" s="214">
        <v>0</v>
      </c>
      <c r="I519" s="214">
        <v>641752845.64999998</v>
      </c>
      <c r="L519"/>
    </row>
    <row r="520" spans="1:12" x14ac:dyDescent="0.25">
      <c r="A520" s="215" t="str">
        <f t="shared" si="28"/>
        <v>5</v>
      </c>
      <c r="B520" s="215">
        <f t="shared" si="29"/>
        <v>9</v>
      </c>
      <c r="C520" s="206">
        <v>536605001</v>
      </c>
      <c r="D520" s="206" t="s">
        <v>1262</v>
      </c>
      <c r="E520" s="206" t="s">
        <v>161</v>
      </c>
      <c r="F520" s="214">
        <v>499694783.56999999</v>
      </c>
      <c r="G520" s="214">
        <v>142058062.08000001</v>
      </c>
      <c r="H520" s="214">
        <v>0</v>
      </c>
      <c r="I520" s="214">
        <v>641752845.64999998</v>
      </c>
      <c r="L520"/>
    </row>
    <row r="521" spans="1:12" x14ac:dyDescent="0.25">
      <c r="A521" s="215" t="str">
        <f t="shared" si="28"/>
        <v>5</v>
      </c>
      <c r="B521" s="215">
        <f t="shared" si="29"/>
        <v>4</v>
      </c>
      <c r="C521" s="206">
        <v>5368</v>
      </c>
      <c r="D521" s="206" t="s">
        <v>1263</v>
      </c>
      <c r="E521" s="206" t="s">
        <v>88</v>
      </c>
      <c r="F521" s="214">
        <v>276503708867.5</v>
      </c>
      <c r="G521" s="214">
        <v>1907574460.0799999</v>
      </c>
      <c r="H521" s="214">
        <v>1308554996</v>
      </c>
      <c r="I521" s="214">
        <v>277102728331.58002</v>
      </c>
      <c r="K521" s="217">
        <f>+ROUND(I521,0)</f>
        <v>277102728332</v>
      </c>
      <c r="L521"/>
    </row>
    <row r="522" spans="1:12" x14ac:dyDescent="0.25">
      <c r="A522" s="215" t="str">
        <f t="shared" si="28"/>
        <v>5</v>
      </c>
      <c r="B522" s="215">
        <f t="shared" si="29"/>
        <v>6</v>
      </c>
      <c r="C522" s="206">
        <v>536803</v>
      </c>
      <c r="D522" s="206" t="s">
        <v>1264</v>
      </c>
      <c r="E522" s="206" t="s">
        <v>216</v>
      </c>
      <c r="F522" s="214">
        <v>276503708867.5</v>
      </c>
      <c r="G522" s="214">
        <v>1907574460.0799999</v>
      </c>
      <c r="H522" s="214">
        <v>1308554996</v>
      </c>
      <c r="I522" s="214">
        <v>277102728331.58002</v>
      </c>
      <c r="L522"/>
    </row>
    <row r="523" spans="1:12" x14ac:dyDescent="0.25">
      <c r="A523" s="215" t="str">
        <f t="shared" ref="A523:A586" si="31">+LEFT(C523,$A$6)</f>
        <v>5</v>
      </c>
      <c r="B523" s="215">
        <f t="shared" ref="B523:B586" si="32">+LEN(C523)</f>
        <v>9</v>
      </c>
      <c r="C523" s="206">
        <v>536803001</v>
      </c>
      <c r="D523" s="206" t="s">
        <v>1265</v>
      </c>
      <c r="E523" s="206" t="s">
        <v>216</v>
      </c>
      <c r="F523" s="214">
        <v>276503708867.5</v>
      </c>
      <c r="G523" s="214">
        <v>1907574460.0799999</v>
      </c>
      <c r="H523" s="214">
        <v>1308554996</v>
      </c>
      <c r="I523" s="214">
        <v>277102728331.58002</v>
      </c>
      <c r="L523"/>
    </row>
    <row r="524" spans="1:12" x14ac:dyDescent="0.25">
      <c r="A524" s="215" t="str">
        <f t="shared" si="31"/>
        <v>5</v>
      </c>
      <c r="B524" s="226">
        <f t="shared" si="32"/>
        <v>2</v>
      </c>
      <c r="C524" s="227">
        <v>54</v>
      </c>
      <c r="D524" s="227" t="s">
        <v>1268</v>
      </c>
      <c r="E524" s="227" t="s">
        <v>68</v>
      </c>
      <c r="F524" s="230">
        <v>528590638663.02002</v>
      </c>
      <c r="G524" s="230">
        <v>123972078936.89</v>
      </c>
      <c r="H524" s="230">
        <v>0</v>
      </c>
      <c r="I524" s="230">
        <v>652562717599.91003</v>
      </c>
      <c r="K524" s="217">
        <f t="shared" ref="K524:K525" si="33">+ROUND(I524,0)</f>
        <v>652562717600</v>
      </c>
    </row>
    <row r="525" spans="1:12" x14ac:dyDescent="0.25">
      <c r="A525" s="215" t="str">
        <f t="shared" si="31"/>
        <v>5</v>
      </c>
      <c r="B525" s="215">
        <f t="shared" si="32"/>
        <v>4</v>
      </c>
      <c r="C525" s="206">
        <v>5423</v>
      </c>
      <c r="D525" s="206" t="s">
        <v>1269</v>
      </c>
      <c r="E525" s="206" t="s">
        <v>69</v>
      </c>
      <c r="F525" s="214">
        <v>528590638663.02002</v>
      </c>
      <c r="G525" s="214">
        <v>112357671996.59</v>
      </c>
      <c r="H525" s="214">
        <v>0</v>
      </c>
      <c r="I525" s="214">
        <v>640948310659.60999</v>
      </c>
      <c r="K525" s="217">
        <f t="shared" si="33"/>
        <v>640948310660</v>
      </c>
      <c r="L525"/>
    </row>
    <row r="526" spans="1:12" x14ac:dyDescent="0.25">
      <c r="A526" s="215" t="str">
        <f t="shared" si="31"/>
        <v>5</v>
      </c>
      <c r="B526" s="215">
        <f t="shared" si="32"/>
        <v>6</v>
      </c>
      <c r="C526" s="206">
        <v>542302</v>
      </c>
      <c r="D526" s="206" t="s">
        <v>1270</v>
      </c>
      <c r="E526" s="206" t="s">
        <v>1271</v>
      </c>
      <c r="F526" s="214">
        <v>471467339546.02002</v>
      </c>
      <c r="G526" s="214">
        <v>109288561113.59</v>
      </c>
      <c r="H526" s="214">
        <v>0</v>
      </c>
      <c r="I526" s="214">
        <v>580755900659.60999</v>
      </c>
      <c r="L526"/>
    </row>
    <row r="527" spans="1:12" x14ac:dyDescent="0.25">
      <c r="A527" s="215" t="str">
        <f t="shared" si="31"/>
        <v>5</v>
      </c>
      <c r="B527" s="215">
        <f t="shared" si="32"/>
        <v>9</v>
      </c>
      <c r="C527" s="206">
        <v>542302001</v>
      </c>
      <c r="D527" s="206" t="s">
        <v>1272</v>
      </c>
      <c r="E527" s="206" t="s">
        <v>1271</v>
      </c>
      <c r="F527" s="214">
        <v>471467339546.02002</v>
      </c>
      <c r="G527" s="214">
        <v>109288561113.59</v>
      </c>
      <c r="H527" s="214">
        <v>0</v>
      </c>
      <c r="I527" s="214">
        <v>580755900659.60999</v>
      </c>
      <c r="L527"/>
    </row>
    <row r="528" spans="1:12" x14ac:dyDescent="0.25">
      <c r="A528" s="215" t="str">
        <f t="shared" si="31"/>
        <v>5</v>
      </c>
      <c r="B528" s="215">
        <f t="shared" si="32"/>
        <v>6</v>
      </c>
      <c r="C528" s="206">
        <v>542303</v>
      </c>
      <c r="D528" s="206" t="s">
        <v>1273</v>
      </c>
      <c r="E528" s="206" t="s">
        <v>1274</v>
      </c>
      <c r="F528" s="214">
        <v>57123299117</v>
      </c>
      <c r="G528" s="214">
        <v>3069110883</v>
      </c>
      <c r="H528" s="214">
        <v>0</v>
      </c>
      <c r="I528" s="214">
        <v>60192410000</v>
      </c>
      <c r="L528"/>
    </row>
    <row r="529" spans="1:12" x14ac:dyDescent="0.25">
      <c r="A529" s="215" t="str">
        <f t="shared" si="31"/>
        <v>5</v>
      </c>
      <c r="B529" s="215">
        <f t="shared" si="32"/>
        <v>9</v>
      </c>
      <c r="C529" s="206">
        <v>542303001</v>
      </c>
      <c r="D529" s="206" t="s">
        <v>1275</v>
      </c>
      <c r="E529" s="206" t="s">
        <v>1274</v>
      </c>
      <c r="F529" s="214">
        <v>57123299117</v>
      </c>
      <c r="G529" s="214">
        <v>3069110883</v>
      </c>
      <c r="H529" s="214">
        <v>0</v>
      </c>
      <c r="I529" s="214">
        <v>60192410000</v>
      </c>
      <c r="L529"/>
    </row>
    <row r="530" spans="1:12" x14ac:dyDescent="0.25">
      <c r="A530" s="215" t="str">
        <f t="shared" si="31"/>
        <v>5</v>
      </c>
      <c r="B530" s="215">
        <f t="shared" si="32"/>
        <v>4</v>
      </c>
      <c r="C530" s="206">
        <v>5424</v>
      </c>
      <c r="D530" s="206" t="s">
        <v>1471</v>
      </c>
      <c r="E530" s="206" t="s">
        <v>89</v>
      </c>
      <c r="F530" s="214">
        <v>0</v>
      </c>
      <c r="G530" s="214">
        <v>11614406940.299999</v>
      </c>
      <c r="H530" s="214">
        <v>0</v>
      </c>
      <c r="I530" s="214">
        <v>11614406940.299999</v>
      </c>
      <c r="K530" s="217">
        <f>+ROUND(I530,0)</f>
        <v>11614406940</v>
      </c>
      <c r="L530"/>
    </row>
    <row r="531" spans="1:12" ht="30" x14ac:dyDescent="0.25">
      <c r="A531" s="215" t="str">
        <f t="shared" si="31"/>
        <v>5</v>
      </c>
      <c r="B531" s="215">
        <f t="shared" si="32"/>
        <v>6</v>
      </c>
      <c r="C531" s="206">
        <v>542417</v>
      </c>
      <c r="D531" s="206" t="s">
        <v>1472</v>
      </c>
      <c r="E531" s="206" t="s">
        <v>1473</v>
      </c>
      <c r="F531" s="214">
        <v>0</v>
      </c>
      <c r="G531" s="214">
        <v>11614406940.299999</v>
      </c>
      <c r="H531" s="214">
        <v>0</v>
      </c>
      <c r="I531" s="214">
        <v>11614406940.299999</v>
      </c>
      <c r="L531"/>
    </row>
    <row r="532" spans="1:12" ht="30" x14ac:dyDescent="0.25">
      <c r="A532" s="215" t="str">
        <f t="shared" si="31"/>
        <v>5</v>
      </c>
      <c r="B532" s="215">
        <f t="shared" si="32"/>
        <v>9</v>
      </c>
      <c r="C532" s="206">
        <v>542417001</v>
      </c>
      <c r="D532" s="206" t="s">
        <v>1474</v>
      </c>
      <c r="E532" s="206" t="s">
        <v>1473</v>
      </c>
      <c r="F532" s="214">
        <v>0</v>
      </c>
      <c r="G532" s="214">
        <v>11614406940.299999</v>
      </c>
      <c r="H532" s="214">
        <v>0</v>
      </c>
      <c r="I532" s="214">
        <v>11614406940.299999</v>
      </c>
      <c r="L532"/>
    </row>
    <row r="533" spans="1:12" x14ac:dyDescent="0.25">
      <c r="A533" s="215" t="str">
        <f t="shared" si="31"/>
        <v>5</v>
      </c>
      <c r="B533" s="226">
        <f t="shared" si="32"/>
        <v>2</v>
      </c>
      <c r="C533" s="227">
        <v>55</v>
      </c>
      <c r="D533" s="227" t="s">
        <v>1278</v>
      </c>
      <c r="E533" s="227" t="s">
        <v>1279</v>
      </c>
      <c r="F533" s="230">
        <v>331210537857.44</v>
      </c>
      <c r="G533" s="230">
        <v>70615522033.289993</v>
      </c>
      <c r="H533" s="230">
        <v>3726406150.3299999</v>
      </c>
      <c r="I533" s="230">
        <v>398099653740.40002</v>
      </c>
      <c r="K533" s="217">
        <f t="shared" ref="K533:K534" si="34">+ROUND(I533,0)</f>
        <v>398099653740</v>
      </c>
    </row>
    <row r="534" spans="1:12" x14ac:dyDescent="0.25">
      <c r="A534" s="215" t="str">
        <f t="shared" si="31"/>
        <v>5</v>
      </c>
      <c r="B534" s="215">
        <f t="shared" si="32"/>
        <v>4</v>
      </c>
      <c r="C534" s="206">
        <v>5508</v>
      </c>
      <c r="D534" s="206" t="s">
        <v>1280</v>
      </c>
      <c r="E534" s="206" t="s">
        <v>1281</v>
      </c>
      <c r="F534" s="214">
        <v>331210537857.44</v>
      </c>
      <c r="G534" s="214">
        <v>70615522033.289993</v>
      </c>
      <c r="H534" s="214">
        <v>3726406150.3299999</v>
      </c>
      <c r="I534" s="214">
        <v>398099653740.40002</v>
      </c>
      <c r="K534" s="217">
        <f t="shared" si="34"/>
        <v>398099653740</v>
      </c>
      <c r="L534"/>
    </row>
    <row r="535" spans="1:12" x14ac:dyDescent="0.25">
      <c r="A535" s="215" t="str">
        <f t="shared" si="31"/>
        <v>5</v>
      </c>
      <c r="B535" s="215">
        <f t="shared" si="32"/>
        <v>6</v>
      </c>
      <c r="C535" s="206">
        <v>550801</v>
      </c>
      <c r="D535" s="206" t="s">
        <v>1282</v>
      </c>
      <c r="E535" s="206" t="s">
        <v>1283</v>
      </c>
      <c r="F535" s="214">
        <v>18604860727.880001</v>
      </c>
      <c r="G535" s="214">
        <v>17411980060.130001</v>
      </c>
      <c r="H535" s="214">
        <v>667783686.51999998</v>
      </c>
      <c r="I535" s="214">
        <v>35349057101.489998</v>
      </c>
      <c r="L535"/>
    </row>
    <row r="536" spans="1:12" x14ac:dyDescent="0.25">
      <c r="A536" s="215" t="str">
        <f t="shared" si="31"/>
        <v>5</v>
      </c>
      <c r="B536" s="215">
        <f t="shared" si="32"/>
        <v>9</v>
      </c>
      <c r="C536" s="206">
        <v>550801001</v>
      </c>
      <c r="D536" s="206" t="s">
        <v>1284</v>
      </c>
      <c r="E536" s="206" t="s">
        <v>1283</v>
      </c>
      <c r="F536" s="214">
        <v>18604860727.880001</v>
      </c>
      <c r="G536" s="214">
        <v>17411980060.130001</v>
      </c>
      <c r="H536" s="214">
        <v>667783686.51999998</v>
      </c>
      <c r="I536" s="214">
        <v>35349057101.489998</v>
      </c>
      <c r="L536"/>
    </row>
    <row r="537" spans="1:12" x14ac:dyDescent="0.25">
      <c r="A537" s="215" t="str">
        <f t="shared" si="31"/>
        <v>5</v>
      </c>
      <c r="B537" s="215">
        <f t="shared" si="32"/>
        <v>6</v>
      </c>
      <c r="C537" s="206">
        <v>550802</v>
      </c>
      <c r="D537" s="206" t="s">
        <v>1285</v>
      </c>
      <c r="E537" s="206" t="s">
        <v>1286</v>
      </c>
      <c r="F537" s="214">
        <v>0</v>
      </c>
      <c r="G537" s="214">
        <v>3274484571.5300002</v>
      </c>
      <c r="H537" s="214">
        <v>0</v>
      </c>
      <c r="I537" s="214">
        <v>3274484571.5300002</v>
      </c>
      <c r="L537"/>
    </row>
    <row r="538" spans="1:12" x14ac:dyDescent="0.25">
      <c r="A538" s="215" t="str">
        <f t="shared" si="31"/>
        <v>5</v>
      </c>
      <c r="B538" s="215">
        <f t="shared" si="32"/>
        <v>9</v>
      </c>
      <c r="C538" s="206">
        <v>550802001</v>
      </c>
      <c r="D538" s="206" t="s">
        <v>1287</v>
      </c>
      <c r="E538" s="206" t="s">
        <v>1286</v>
      </c>
      <c r="F538" s="214">
        <v>0</v>
      </c>
      <c r="G538" s="214">
        <v>3274484571.5300002</v>
      </c>
      <c r="H538" s="214">
        <v>0</v>
      </c>
      <c r="I538" s="214">
        <v>3274484571.5300002</v>
      </c>
      <c r="L538"/>
    </row>
    <row r="539" spans="1:12" x14ac:dyDescent="0.25">
      <c r="A539" s="215" t="str">
        <f t="shared" si="31"/>
        <v>5</v>
      </c>
      <c r="B539" s="215">
        <f t="shared" si="32"/>
        <v>6</v>
      </c>
      <c r="C539" s="206">
        <v>550805</v>
      </c>
      <c r="D539" s="206" t="s">
        <v>1288</v>
      </c>
      <c r="E539" s="206" t="s">
        <v>1289</v>
      </c>
      <c r="F539" s="214">
        <v>0</v>
      </c>
      <c r="G539" s="214">
        <v>203406700</v>
      </c>
      <c r="H539" s="214">
        <v>0</v>
      </c>
      <c r="I539" s="214">
        <v>203406700</v>
      </c>
      <c r="L539"/>
    </row>
    <row r="540" spans="1:12" x14ac:dyDescent="0.25">
      <c r="A540" s="215" t="str">
        <f t="shared" si="31"/>
        <v>5</v>
      </c>
      <c r="B540" s="215">
        <f t="shared" si="32"/>
        <v>9</v>
      </c>
      <c r="C540" s="206">
        <v>550805001</v>
      </c>
      <c r="D540" s="206" t="s">
        <v>1290</v>
      </c>
      <c r="E540" s="206" t="s">
        <v>1289</v>
      </c>
      <c r="F540" s="214">
        <v>0</v>
      </c>
      <c r="G540" s="214">
        <v>203406700</v>
      </c>
      <c r="H540" s="214">
        <v>0</v>
      </c>
      <c r="I540" s="214">
        <v>203406700</v>
      </c>
      <c r="L540"/>
    </row>
    <row r="541" spans="1:12" x14ac:dyDescent="0.25">
      <c r="A541" s="215" t="str">
        <f t="shared" si="31"/>
        <v>5</v>
      </c>
      <c r="B541" s="215">
        <f t="shared" si="32"/>
        <v>6</v>
      </c>
      <c r="C541" s="206">
        <v>550806</v>
      </c>
      <c r="D541" s="206" t="s">
        <v>1291</v>
      </c>
      <c r="E541" s="206" t="s">
        <v>249</v>
      </c>
      <c r="F541" s="214">
        <v>312092706173.78003</v>
      </c>
      <c r="G541" s="214">
        <v>49725650701.629997</v>
      </c>
      <c r="H541" s="214">
        <v>3058622463.8099999</v>
      </c>
      <c r="I541" s="214">
        <v>358759734411.59998</v>
      </c>
      <c r="L541"/>
    </row>
    <row r="542" spans="1:12" x14ac:dyDescent="0.25">
      <c r="A542" s="215" t="str">
        <f t="shared" si="31"/>
        <v>5</v>
      </c>
      <c r="B542" s="215">
        <f t="shared" si="32"/>
        <v>9</v>
      </c>
      <c r="C542" s="206">
        <v>550806001</v>
      </c>
      <c r="D542" s="206" t="s">
        <v>1292</v>
      </c>
      <c r="E542" s="206" t="s">
        <v>249</v>
      </c>
      <c r="F542" s="214">
        <v>312092706173.78003</v>
      </c>
      <c r="G542" s="214">
        <v>49725650701.629997</v>
      </c>
      <c r="H542" s="214">
        <v>3058622463.8099999</v>
      </c>
      <c r="I542" s="214">
        <v>358759734411.59998</v>
      </c>
      <c r="L542"/>
    </row>
    <row r="543" spans="1:12" x14ac:dyDescent="0.25">
      <c r="A543" s="215" t="str">
        <f t="shared" si="31"/>
        <v>5</v>
      </c>
      <c r="B543" s="215">
        <f t="shared" si="32"/>
        <v>6</v>
      </c>
      <c r="C543" s="206">
        <v>550807</v>
      </c>
      <c r="D543" s="206" t="s">
        <v>1475</v>
      </c>
      <c r="E543" s="206" t="s">
        <v>1476</v>
      </c>
      <c r="F543" s="214">
        <v>512970955.77999997</v>
      </c>
      <c r="G543" s="214">
        <v>0</v>
      </c>
      <c r="H543" s="214">
        <v>0</v>
      </c>
      <c r="I543" s="214">
        <v>512970955.77999997</v>
      </c>
      <c r="L543"/>
    </row>
    <row r="544" spans="1:12" x14ac:dyDescent="0.25">
      <c r="A544" s="215" t="str">
        <f t="shared" si="31"/>
        <v>5</v>
      </c>
      <c r="B544" s="215">
        <f t="shared" si="32"/>
        <v>9</v>
      </c>
      <c r="C544" s="206">
        <v>550807001</v>
      </c>
      <c r="D544" s="206" t="s">
        <v>1477</v>
      </c>
      <c r="E544" s="206" t="s">
        <v>1476</v>
      </c>
      <c r="F544" s="214">
        <v>512970955.77999997</v>
      </c>
      <c r="G544" s="214">
        <v>0</v>
      </c>
      <c r="H544" s="214">
        <v>0</v>
      </c>
      <c r="I544" s="214">
        <v>512970955.77999997</v>
      </c>
      <c r="L544"/>
    </row>
    <row r="545" spans="1:12" x14ac:dyDescent="0.25">
      <c r="A545" s="215" t="str">
        <f t="shared" si="31"/>
        <v>5</v>
      </c>
      <c r="B545" s="226">
        <f t="shared" si="32"/>
        <v>2</v>
      </c>
      <c r="C545" s="227">
        <v>57</v>
      </c>
      <c r="D545" s="227" t="s">
        <v>1296</v>
      </c>
      <c r="E545" s="227" t="s">
        <v>229</v>
      </c>
      <c r="F545" s="230">
        <v>82970721354.199997</v>
      </c>
      <c r="G545" s="230">
        <v>35286899921.099998</v>
      </c>
      <c r="H545" s="230">
        <v>11607977600</v>
      </c>
      <c r="I545" s="230">
        <v>106649643675.3</v>
      </c>
      <c r="K545" s="217">
        <f t="shared" ref="K545:K546" si="35">+ROUND(I545,0)</f>
        <v>106649643675</v>
      </c>
    </row>
    <row r="546" spans="1:12" x14ac:dyDescent="0.25">
      <c r="A546" s="215" t="str">
        <f t="shared" si="31"/>
        <v>5</v>
      </c>
      <c r="B546" s="215">
        <f t="shared" si="32"/>
        <v>4</v>
      </c>
      <c r="C546" s="206">
        <v>5705</v>
      </c>
      <c r="D546" s="206" t="s">
        <v>1297</v>
      </c>
      <c r="E546" s="206" t="s">
        <v>1298</v>
      </c>
      <c r="F546" s="214">
        <v>70273252094.860001</v>
      </c>
      <c r="G546" s="214">
        <v>23491110791.799999</v>
      </c>
      <c r="H546" s="214">
        <v>0</v>
      </c>
      <c r="I546" s="214">
        <v>93764362886.660004</v>
      </c>
      <c r="K546" s="217">
        <f t="shared" si="35"/>
        <v>93764362887</v>
      </c>
      <c r="L546"/>
    </row>
    <row r="547" spans="1:12" x14ac:dyDescent="0.25">
      <c r="A547" s="215" t="str">
        <f t="shared" si="31"/>
        <v>5</v>
      </c>
      <c r="B547" s="215">
        <f t="shared" si="32"/>
        <v>6</v>
      </c>
      <c r="C547" s="206">
        <v>570508</v>
      </c>
      <c r="D547" s="206" t="s">
        <v>1299</v>
      </c>
      <c r="E547" s="206" t="s">
        <v>230</v>
      </c>
      <c r="F547" s="214">
        <v>11997736310.33</v>
      </c>
      <c r="G547" s="214">
        <v>3475212742.3800001</v>
      </c>
      <c r="H547" s="214">
        <v>0</v>
      </c>
      <c r="I547" s="214">
        <v>15472949052.709999</v>
      </c>
      <c r="L547"/>
    </row>
    <row r="548" spans="1:12" x14ac:dyDescent="0.25">
      <c r="A548" s="215" t="str">
        <f t="shared" si="31"/>
        <v>5</v>
      </c>
      <c r="B548" s="215">
        <f t="shared" si="32"/>
        <v>6</v>
      </c>
      <c r="C548" s="206">
        <v>570510</v>
      </c>
      <c r="D548" s="206" t="s">
        <v>1300</v>
      </c>
      <c r="E548" s="206" t="s">
        <v>231</v>
      </c>
      <c r="F548" s="214">
        <v>58275515784.529999</v>
      </c>
      <c r="G548" s="214">
        <v>20015898049.419998</v>
      </c>
      <c r="H548" s="214">
        <v>0</v>
      </c>
      <c r="I548" s="214">
        <v>78291413833.949997</v>
      </c>
      <c r="L548"/>
    </row>
    <row r="549" spans="1:12" x14ac:dyDescent="0.25">
      <c r="A549" s="215" t="str">
        <f t="shared" si="31"/>
        <v>5</v>
      </c>
      <c r="B549" s="215">
        <f t="shared" si="32"/>
        <v>4</v>
      </c>
      <c r="C549" s="206">
        <v>5720</v>
      </c>
      <c r="D549" s="206" t="s">
        <v>1301</v>
      </c>
      <c r="E549" s="206" t="s">
        <v>72</v>
      </c>
      <c r="F549" s="214">
        <v>12697469259.34</v>
      </c>
      <c r="G549" s="214">
        <v>11795789129.299999</v>
      </c>
      <c r="H549" s="214">
        <v>11607977600</v>
      </c>
      <c r="I549" s="214">
        <v>12885280788.639999</v>
      </c>
      <c r="K549" s="217">
        <f>+ROUND(I549,0)</f>
        <v>12885280789</v>
      </c>
      <c r="L549"/>
    </row>
    <row r="550" spans="1:12" x14ac:dyDescent="0.25">
      <c r="A550" s="215" t="str">
        <f t="shared" si="31"/>
        <v>5</v>
      </c>
      <c r="B550" s="215">
        <f t="shared" si="32"/>
        <v>6</v>
      </c>
      <c r="C550" s="206">
        <v>572080</v>
      </c>
      <c r="D550" s="206" t="s">
        <v>1302</v>
      </c>
      <c r="E550" s="206" t="s">
        <v>261</v>
      </c>
      <c r="F550" s="214">
        <v>12697469259.34</v>
      </c>
      <c r="G550" s="214">
        <v>11795789129.299999</v>
      </c>
      <c r="H550" s="214">
        <v>11607977600</v>
      </c>
      <c r="I550" s="214">
        <v>12885280788.639999</v>
      </c>
      <c r="L550"/>
    </row>
    <row r="551" spans="1:12" x14ac:dyDescent="0.25">
      <c r="A551" s="215" t="str">
        <f t="shared" si="31"/>
        <v>5</v>
      </c>
      <c r="B551" s="226">
        <f t="shared" si="32"/>
        <v>2</v>
      </c>
      <c r="C551" s="227">
        <v>58</v>
      </c>
      <c r="D551" s="227" t="s">
        <v>1303</v>
      </c>
      <c r="E551" s="227" t="s">
        <v>97</v>
      </c>
      <c r="F551" s="230">
        <v>3737770745.1300001</v>
      </c>
      <c r="G551" s="230">
        <v>213553084.94</v>
      </c>
      <c r="H551" s="230">
        <v>1299758</v>
      </c>
      <c r="I551" s="230">
        <v>3950024072.0700002</v>
      </c>
      <c r="K551" s="217">
        <f t="shared" ref="K551:K552" si="36">+ROUND(I551,0)</f>
        <v>3950024072</v>
      </c>
    </row>
    <row r="552" spans="1:12" x14ac:dyDescent="0.25">
      <c r="A552" s="215" t="str">
        <f t="shared" si="31"/>
        <v>5</v>
      </c>
      <c r="B552" s="215">
        <f t="shared" si="32"/>
        <v>4</v>
      </c>
      <c r="C552" s="206">
        <v>5802</v>
      </c>
      <c r="D552" s="206" t="s">
        <v>1304</v>
      </c>
      <c r="E552" s="206" t="s">
        <v>98</v>
      </c>
      <c r="F552" s="214">
        <v>2317458000</v>
      </c>
      <c r="G552" s="214">
        <v>210848784.94999999</v>
      </c>
      <c r="H552" s="214">
        <v>0</v>
      </c>
      <c r="I552" s="214">
        <v>2528306784.9499998</v>
      </c>
      <c r="K552" s="217">
        <f t="shared" si="36"/>
        <v>2528306785</v>
      </c>
      <c r="L552"/>
    </row>
    <row r="553" spans="1:12" ht="30" x14ac:dyDescent="0.25">
      <c r="A553" s="215" t="str">
        <f t="shared" si="31"/>
        <v>5</v>
      </c>
      <c r="B553" s="215">
        <f t="shared" si="32"/>
        <v>6</v>
      </c>
      <c r="C553" s="206">
        <v>580237</v>
      </c>
      <c r="D553" s="206" t="s">
        <v>1305</v>
      </c>
      <c r="E553" s="206" t="s">
        <v>262</v>
      </c>
      <c r="F553" s="214">
        <v>2317458000</v>
      </c>
      <c r="G553" s="214">
        <v>210848784.94999999</v>
      </c>
      <c r="H553" s="214">
        <v>0</v>
      </c>
      <c r="I553" s="214">
        <v>2528306784.9499998</v>
      </c>
      <c r="L553"/>
    </row>
    <row r="554" spans="1:12" ht="30" x14ac:dyDescent="0.25">
      <c r="A554" s="215" t="str">
        <f t="shared" si="31"/>
        <v>5</v>
      </c>
      <c r="B554" s="215">
        <f t="shared" si="32"/>
        <v>9</v>
      </c>
      <c r="C554" s="206">
        <v>580237001</v>
      </c>
      <c r="D554" s="206" t="s">
        <v>1306</v>
      </c>
      <c r="E554" s="206" t="s">
        <v>262</v>
      </c>
      <c r="F554" s="214">
        <v>2317458000</v>
      </c>
      <c r="G554" s="214">
        <v>210848784.94999999</v>
      </c>
      <c r="H554" s="214">
        <v>0</v>
      </c>
      <c r="I554" s="214">
        <v>2528306784.9499998</v>
      </c>
      <c r="L554"/>
    </row>
    <row r="555" spans="1:12" x14ac:dyDescent="0.25">
      <c r="A555" s="215" t="str">
        <f t="shared" si="31"/>
        <v>5</v>
      </c>
      <c r="B555" s="215">
        <f t="shared" si="32"/>
        <v>4</v>
      </c>
      <c r="C555" s="206">
        <v>5804</v>
      </c>
      <c r="D555" s="206" t="s">
        <v>1307</v>
      </c>
      <c r="E555" s="206" t="s">
        <v>93</v>
      </c>
      <c r="F555" s="214">
        <v>67396454</v>
      </c>
      <c r="G555" s="214">
        <v>0</v>
      </c>
      <c r="H555" s="214">
        <v>0</v>
      </c>
      <c r="I555" s="214">
        <v>67396454</v>
      </c>
      <c r="K555" s="217">
        <f>+ROUND(I555,0)</f>
        <v>67396454</v>
      </c>
      <c r="L555"/>
    </row>
    <row r="556" spans="1:12" x14ac:dyDescent="0.25">
      <c r="A556" s="215" t="str">
        <f t="shared" si="31"/>
        <v>5</v>
      </c>
      <c r="B556" s="215">
        <f t="shared" si="32"/>
        <v>6</v>
      </c>
      <c r="C556" s="206">
        <v>580423</v>
      </c>
      <c r="D556" s="206" t="s">
        <v>1308</v>
      </c>
      <c r="E556" s="206" t="s">
        <v>1309</v>
      </c>
      <c r="F556" s="214">
        <v>67396454</v>
      </c>
      <c r="G556" s="214">
        <v>0</v>
      </c>
      <c r="H556" s="214">
        <v>0</v>
      </c>
      <c r="I556" s="214">
        <v>67396454</v>
      </c>
      <c r="L556"/>
    </row>
    <row r="557" spans="1:12" ht="30" x14ac:dyDescent="0.25">
      <c r="A557" s="215" t="str">
        <f t="shared" si="31"/>
        <v>5</v>
      </c>
      <c r="B557" s="215">
        <f t="shared" si="32"/>
        <v>9</v>
      </c>
      <c r="C557" s="206">
        <v>580423012</v>
      </c>
      <c r="D557" s="206" t="s">
        <v>1310</v>
      </c>
      <c r="E557" s="206" t="s">
        <v>1311</v>
      </c>
      <c r="F557" s="214">
        <v>67396454</v>
      </c>
      <c r="G557" s="214">
        <v>0</v>
      </c>
      <c r="H557" s="214">
        <v>0</v>
      </c>
      <c r="I557" s="214">
        <v>67396454</v>
      </c>
      <c r="L557"/>
    </row>
    <row r="558" spans="1:12" x14ac:dyDescent="0.25">
      <c r="A558" s="215" t="str">
        <f t="shared" si="31"/>
        <v>5</v>
      </c>
      <c r="B558" s="215">
        <f t="shared" si="32"/>
        <v>4</v>
      </c>
      <c r="C558" s="206">
        <v>5890</v>
      </c>
      <c r="D558" s="206" t="s">
        <v>1315</v>
      </c>
      <c r="E558" s="206" t="s">
        <v>99</v>
      </c>
      <c r="F558" s="214">
        <v>1352916291.1300001</v>
      </c>
      <c r="G558" s="214">
        <v>2704299.99</v>
      </c>
      <c r="H558" s="214">
        <v>1299758</v>
      </c>
      <c r="I558" s="214">
        <v>1354320833.1199999</v>
      </c>
      <c r="K558" s="217">
        <f>+ROUND(I558,0)</f>
        <v>1354320833</v>
      </c>
      <c r="L558"/>
    </row>
    <row r="559" spans="1:12" ht="30" x14ac:dyDescent="0.25">
      <c r="A559" s="215" t="str">
        <f t="shared" si="31"/>
        <v>5</v>
      </c>
      <c r="B559" s="215">
        <f t="shared" si="32"/>
        <v>6</v>
      </c>
      <c r="C559" s="206">
        <v>589019</v>
      </c>
      <c r="D559" s="206" t="s">
        <v>1316</v>
      </c>
      <c r="E559" s="206" t="s">
        <v>1317</v>
      </c>
      <c r="F559" s="214">
        <v>1352915277.1300001</v>
      </c>
      <c r="G559" s="214">
        <v>0</v>
      </c>
      <c r="H559" s="214">
        <v>0</v>
      </c>
      <c r="I559" s="214">
        <v>1352915277.1300001</v>
      </c>
      <c r="L559"/>
    </row>
    <row r="560" spans="1:12" x14ac:dyDescent="0.25">
      <c r="A560" s="215" t="str">
        <f t="shared" si="31"/>
        <v>5</v>
      </c>
      <c r="B560" s="215">
        <f t="shared" si="32"/>
        <v>9</v>
      </c>
      <c r="C560" s="206">
        <v>589019016</v>
      </c>
      <c r="D560" s="206" t="s">
        <v>1319</v>
      </c>
      <c r="E560" s="206" t="s">
        <v>143</v>
      </c>
      <c r="F560" s="214">
        <v>18129328.43</v>
      </c>
      <c r="G560" s="214">
        <v>0</v>
      </c>
      <c r="H560" s="214">
        <v>0</v>
      </c>
      <c r="I560" s="214">
        <v>18129328.43</v>
      </c>
      <c r="L560"/>
    </row>
    <row r="561" spans="1:12" ht="30" x14ac:dyDescent="0.25">
      <c r="A561" s="215" t="str">
        <f t="shared" si="31"/>
        <v>5</v>
      </c>
      <c r="B561" s="215">
        <f t="shared" si="32"/>
        <v>9</v>
      </c>
      <c r="C561" s="206">
        <v>589019021</v>
      </c>
      <c r="D561" s="206" t="s">
        <v>1320</v>
      </c>
      <c r="E561" s="206" t="s">
        <v>1317</v>
      </c>
      <c r="F561" s="214">
        <v>1334785948.7</v>
      </c>
      <c r="G561" s="214">
        <v>0</v>
      </c>
      <c r="H561" s="214">
        <v>0</v>
      </c>
      <c r="I561" s="214">
        <v>1334785948.7</v>
      </c>
      <c r="L561"/>
    </row>
    <row r="562" spans="1:12" x14ac:dyDescent="0.25">
      <c r="A562" s="215" t="str">
        <f t="shared" si="31"/>
        <v>5</v>
      </c>
      <c r="B562" s="215">
        <f t="shared" si="32"/>
        <v>6</v>
      </c>
      <c r="C562" s="206">
        <v>589025</v>
      </c>
      <c r="D562" s="206" t="s">
        <v>1478</v>
      </c>
      <c r="E562" s="206" t="s">
        <v>226</v>
      </c>
      <c r="F562" s="214">
        <v>0</v>
      </c>
      <c r="G562" s="214">
        <v>2699202</v>
      </c>
      <c r="H562" s="214">
        <v>1299758</v>
      </c>
      <c r="I562" s="214">
        <v>1399444</v>
      </c>
      <c r="L562"/>
    </row>
    <row r="563" spans="1:12" x14ac:dyDescent="0.25">
      <c r="A563" s="215" t="str">
        <f t="shared" si="31"/>
        <v>5</v>
      </c>
      <c r="B563" s="215">
        <f t="shared" si="32"/>
        <v>9</v>
      </c>
      <c r="C563" s="206">
        <v>589025001</v>
      </c>
      <c r="D563" s="206" t="s">
        <v>1479</v>
      </c>
      <c r="E563" s="206" t="s">
        <v>226</v>
      </c>
      <c r="F563" s="214">
        <v>0</v>
      </c>
      <c r="G563" s="214">
        <v>2699202</v>
      </c>
      <c r="H563" s="214">
        <v>1299758</v>
      </c>
      <c r="I563" s="214">
        <v>1399444</v>
      </c>
      <c r="L563"/>
    </row>
    <row r="564" spans="1:12" x14ac:dyDescent="0.25">
      <c r="A564" s="215" t="str">
        <f t="shared" si="31"/>
        <v>5</v>
      </c>
      <c r="B564" s="215">
        <f t="shared" si="32"/>
        <v>6</v>
      </c>
      <c r="C564" s="206">
        <v>589090</v>
      </c>
      <c r="D564" s="206" t="s">
        <v>1321</v>
      </c>
      <c r="E564" s="206" t="s">
        <v>263</v>
      </c>
      <c r="F564" s="214">
        <v>1014</v>
      </c>
      <c r="G564" s="214">
        <v>5097.99</v>
      </c>
      <c r="H564" s="214">
        <v>0</v>
      </c>
      <c r="I564" s="214">
        <v>6111.99</v>
      </c>
      <c r="L564"/>
    </row>
    <row r="565" spans="1:12" x14ac:dyDescent="0.25">
      <c r="A565" s="215" t="str">
        <f t="shared" si="31"/>
        <v>5</v>
      </c>
      <c r="B565" s="215">
        <f t="shared" si="32"/>
        <v>9</v>
      </c>
      <c r="C565" s="206">
        <v>589090001</v>
      </c>
      <c r="D565" s="206" t="s">
        <v>1322</v>
      </c>
      <c r="E565" s="206" t="s">
        <v>263</v>
      </c>
      <c r="F565" s="214">
        <v>0</v>
      </c>
      <c r="G565" s="214">
        <v>0.99</v>
      </c>
      <c r="H565" s="214">
        <v>0</v>
      </c>
      <c r="I565" s="214">
        <v>0.99</v>
      </c>
      <c r="L565"/>
    </row>
    <row r="566" spans="1:12" x14ac:dyDescent="0.25">
      <c r="A566" s="215" t="str">
        <f t="shared" si="31"/>
        <v>5</v>
      </c>
      <c r="B566" s="215">
        <f t="shared" si="32"/>
        <v>9</v>
      </c>
      <c r="C566" s="206">
        <v>589090002</v>
      </c>
      <c r="D566" s="206" t="s">
        <v>1480</v>
      </c>
      <c r="E566" s="206" t="s">
        <v>1453</v>
      </c>
      <c r="F566" s="214">
        <v>1014</v>
      </c>
      <c r="G566" s="214">
        <v>5097</v>
      </c>
      <c r="H566" s="214">
        <v>0</v>
      </c>
      <c r="I566" s="214">
        <v>6111</v>
      </c>
      <c r="L566"/>
    </row>
    <row r="567" spans="1:12" x14ac:dyDescent="0.25">
      <c r="A567" s="215" t="str">
        <f t="shared" si="31"/>
        <v>8</v>
      </c>
      <c r="B567" s="223">
        <f t="shared" si="32"/>
        <v>1</v>
      </c>
      <c r="C567" s="224" t="s">
        <v>1328</v>
      </c>
      <c r="D567" s="224" t="s">
        <v>1328</v>
      </c>
      <c r="E567" s="224" t="s">
        <v>264</v>
      </c>
      <c r="F567" s="229">
        <v>0</v>
      </c>
      <c r="G567" s="229">
        <v>231700559.53</v>
      </c>
      <c r="H567" s="229">
        <v>231700559.53</v>
      </c>
      <c r="I567" s="229">
        <v>0</v>
      </c>
      <c r="L567"/>
    </row>
    <row r="568" spans="1:12" x14ac:dyDescent="0.25">
      <c r="A568" s="215" t="str">
        <f t="shared" si="31"/>
        <v>8</v>
      </c>
      <c r="B568" s="226">
        <f t="shared" si="32"/>
        <v>2</v>
      </c>
      <c r="C568" s="227">
        <v>81</v>
      </c>
      <c r="D568" s="227" t="s">
        <v>1329</v>
      </c>
      <c r="E568" s="227" t="s">
        <v>48</v>
      </c>
      <c r="F568" s="230">
        <v>14604145870.969999</v>
      </c>
      <c r="G568" s="230">
        <v>0</v>
      </c>
      <c r="H568" s="230">
        <v>0</v>
      </c>
      <c r="I568" s="230">
        <v>14604145870.969999</v>
      </c>
      <c r="K568" s="217">
        <f t="shared" ref="K568:K569" si="37">+ROUND(I568,0)</f>
        <v>14604145871</v>
      </c>
    </row>
    <row r="569" spans="1:12" ht="30" x14ac:dyDescent="0.25">
      <c r="A569" s="215" t="str">
        <f t="shared" si="31"/>
        <v>8</v>
      </c>
      <c r="B569" s="215">
        <f t="shared" si="32"/>
        <v>4</v>
      </c>
      <c r="C569" s="206">
        <v>8120</v>
      </c>
      <c r="D569" s="206" t="s">
        <v>1330</v>
      </c>
      <c r="E569" s="206" t="s">
        <v>50</v>
      </c>
      <c r="F569" s="214">
        <v>7790165860.9700003</v>
      </c>
      <c r="G569" s="214">
        <v>0</v>
      </c>
      <c r="H569" s="214">
        <v>0</v>
      </c>
      <c r="I569" s="214">
        <v>7790165860.9700003</v>
      </c>
      <c r="K569" s="217">
        <f t="shared" si="37"/>
        <v>7790165861</v>
      </c>
      <c r="L569"/>
    </row>
    <row r="570" spans="1:12" x14ac:dyDescent="0.25">
      <c r="A570" s="215" t="str">
        <f t="shared" si="31"/>
        <v>8</v>
      </c>
      <c r="B570" s="215">
        <f t="shared" si="32"/>
        <v>6</v>
      </c>
      <c r="C570" s="206">
        <v>812004</v>
      </c>
      <c r="D570" s="206" t="s">
        <v>1331</v>
      </c>
      <c r="E570" s="206" t="s">
        <v>216</v>
      </c>
      <c r="F570" s="214">
        <v>7790165860.9700003</v>
      </c>
      <c r="G570" s="214">
        <v>0</v>
      </c>
      <c r="H570" s="214">
        <v>0</v>
      </c>
      <c r="I570" s="214">
        <v>7790165860.9700003</v>
      </c>
      <c r="L570"/>
    </row>
    <row r="571" spans="1:12" x14ac:dyDescent="0.25">
      <c r="A571" s="215" t="str">
        <f t="shared" si="31"/>
        <v>8</v>
      </c>
      <c r="B571" s="215">
        <f t="shared" si="32"/>
        <v>9</v>
      </c>
      <c r="C571" s="206">
        <v>812004001</v>
      </c>
      <c r="D571" s="206" t="s">
        <v>1332</v>
      </c>
      <c r="E571" s="206" t="s">
        <v>216</v>
      </c>
      <c r="F571" s="214">
        <v>7790165860.9700003</v>
      </c>
      <c r="G571" s="214">
        <v>0</v>
      </c>
      <c r="H571" s="214">
        <v>0</v>
      </c>
      <c r="I571" s="214">
        <v>7790165860.9700003</v>
      </c>
      <c r="L571"/>
    </row>
    <row r="572" spans="1:12" x14ac:dyDescent="0.25">
      <c r="A572" s="215" t="str">
        <f t="shared" si="31"/>
        <v>8</v>
      </c>
      <c r="B572" s="215">
        <f t="shared" si="32"/>
        <v>4</v>
      </c>
      <c r="C572" s="206">
        <v>8190</v>
      </c>
      <c r="D572" s="206" t="s">
        <v>1333</v>
      </c>
      <c r="E572" s="206" t="s">
        <v>51</v>
      </c>
      <c r="F572" s="214">
        <v>6813980010</v>
      </c>
      <c r="G572" s="214">
        <v>0</v>
      </c>
      <c r="H572" s="214">
        <v>0</v>
      </c>
      <c r="I572" s="214">
        <v>6813980010</v>
      </c>
      <c r="K572" s="217">
        <f>+ROUND(I572,0)</f>
        <v>6813980010</v>
      </c>
      <c r="L572"/>
    </row>
    <row r="573" spans="1:12" x14ac:dyDescent="0.25">
      <c r="A573" s="215" t="str">
        <f t="shared" si="31"/>
        <v>8</v>
      </c>
      <c r="B573" s="215">
        <f t="shared" si="32"/>
        <v>6</v>
      </c>
      <c r="C573" s="206">
        <v>819090</v>
      </c>
      <c r="D573" s="206" t="s">
        <v>1334</v>
      </c>
      <c r="E573" s="206" t="s">
        <v>267</v>
      </c>
      <c r="F573" s="214">
        <v>6813980010</v>
      </c>
      <c r="G573" s="214">
        <v>0</v>
      </c>
      <c r="H573" s="214">
        <v>0</v>
      </c>
      <c r="I573" s="214">
        <v>6813980010</v>
      </c>
      <c r="L573"/>
    </row>
    <row r="574" spans="1:12" x14ac:dyDescent="0.25">
      <c r="A574" s="215" t="str">
        <f t="shared" si="31"/>
        <v>8</v>
      </c>
      <c r="B574" s="215">
        <f t="shared" si="32"/>
        <v>9</v>
      </c>
      <c r="C574" s="206">
        <v>819090001</v>
      </c>
      <c r="D574" s="206" t="s">
        <v>1335</v>
      </c>
      <c r="E574" s="206" t="s">
        <v>267</v>
      </c>
      <c r="F574" s="214">
        <v>6813980010</v>
      </c>
      <c r="G574" s="214">
        <v>0</v>
      </c>
      <c r="H574" s="214">
        <v>0</v>
      </c>
      <c r="I574" s="214">
        <v>6813980010</v>
      </c>
      <c r="L574"/>
    </row>
    <row r="575" spans="1:12" x14ac:dyDescent="0.25">
      <c r="A575" s="215" t="str">
        <f t="shared" si="31"/>
        <v>8</v>
      </c>
      <c r="B575" s="226">
        <f t="shared" si="32"/>
        <v>2</v>
      </c>
      <c r="C575" s="227">
        <v>83</v>
      </c>
      <c r="D575" s="227" t="s">
        <v>1336</v>
      </c>
      <c r="E575" s="227" t="s">
        <v>52</v>
      </c>
      <c r="F575" s="230">
        <v>6600079054.3199997</v>
      </c>
      <c r="G575" s="230">
        <v>0</v>
      </c>
      <c r="H575" s="230">
        <v>231700559.53</v>
      </c>
      <c r="I575" s="230">
        <v>6368378494.79</v>
      </c>
      <c r="K575" s="217">
        <f t="shared" ref="K575:K576" si="38">+ROUND(I575,0)</f>
        <v>6368378495</v>
      </c>
    </row>
    <row r="576" spans="1:12" x14ac:dyDescent="0.25">
      <c r="A576" s="215" t="str">
        <f t="shared" si="31"/>
        <v>8</v>
      </c>
      <c r="B576" s="215">
        <f t="shared" si="32"/>
        <v>4</v>
      </c>
      <c r="C576" s="206">
        <v>8315</v>
      </c>
      <c r="D576" s="206" t="s">
        <v>1337</v>
      </c>
      <c r="E576" s="206" t="s">
        <v>54</v>
      </c>
      <c r="F576" s="214">
        <v>6236508060.8199997</v>
      </c>
      <c r="G576" s="214">
        <v>0</v>
      </c>
      <c r="H576" s="214">
        <v>231700559.53</v>
      </c>
      <c r="I576" s="214">
        <v>6004807501.29</v>
      </c>
      <c r="K576" s="217">
        <f t="shared" si="38"/>
        <v>6004807501</v>
      </c>
      <c r="L576"/>
    </row>
    <row r="577" spans="1:12" x14ac:dyDescent="0.25">
      <c r="A577" s="215" t="str">
        <f t="shared" si="31"/>
        <v>8</v>
      </c>
      <c r="B577" s="215">
        <f t="shared" si="32"/>
        <v>6</v>
      </c>
      <c r="C577" s="206">
        <v>831510</v>
      </c>
      <c r="D577" s="206" t="s">
        <v>1338</v>
      </c>
      <c r="E577" s="206" t="s">
        <v>266</v>
      </c>
      <c r="F577" s="214">
        <v>6234849850.29</v>
      </c>
      <c r="G577" s="214">
        <v>0</v>
      </c>
      <c r="H577" s="214">
        <v>230042349</v>
      </c>
      <c r="I577" s="214">
        <v>6004807501.29</v>
      </c>
      <c r="L577"/>
    </row>
    <row r="578" spans="1:12" x14ac:dyDescent="0.25">
      <c r="A578" s="215" t="str">
        <f t="shared" si="31"/>
        <v>8</v>
      </c>
      <c r="B578" s="215">
        <f t="shared" si="32"/>
        <v>9</v>
      </c>
      <c r="C578" s="206">
        <v>831510001</v>
      </c>
      <c r="D578" s="206" t="s">
        <v>1339</v>
      </c>
      <c r="E578" s="206" t="s">
        <v>266</v>
      </c>
      <c r="F578" s="214">
        <v>6234849850.29</v>
      </c>
      <c r="G578" s="214">
        <v>0</v>
      </c>
      <c r="H578" s="214">
        <v>230042349</v>
      </c>
      <c r="I578" s="214">
        <v>6004807501.29</v>
      </c>
      <c r="L578"/>
    </row>
    <row r="579" spans="1:12" x14ac:dyDescent="0.25">
      <c r="A579" s="215" t="str">
        <f t="shared" si="31"/>
        <v>8</v>
      </c>
      <c r="B579" s="215">
        <f t="shared" si="32"/>
        <v>6</v>
      </c>
      <c r="C579" s="206">
        <v>831590</v>
      </c>
      <c r="D579" s="206" t="s">
        <v>1340</v>
      </c>
      <c r="E579" s="206" t="s">
        <v>1341</v>
      </c>
      <c r="F579" s="214">
        <v>1658210.53</v>
      </c>
      <c r="G579" s="214">
        <v>0</v>
      </c>
      <c r="H579" s="214">
        <v>1658210.53</v>
      </c>
      <c r="I579" s="214">
        <v>0</v>
      </c>
      <c r="L579"/>
    </row>
    <row r="580" spans="1:12" x14ac:dyDescent="0.25">
      <c r="A580" s="215" t="str">
        <f t="shared" si="31"/>
        <v>8</v>
      </c>
      <c r="B580" s="215">
        <f t="shared" si="32"/>
        <v>9</v>
      </c>
      <c r="C580" s="206">
        <v>831590001</v>
      </c>
      <c r="D580" s="206" t="s">
        <v>1342</v>
      </c>
      <c r="E580" s="206" t="s">
        <v>1341</v>
      </c>
      <c r="F580" s="214">
        <v>1658210.53</v>
      </c>
      <c r="G580" s="214">
        <v>0</v>
      </c>
      <c r="H580" s="214">
        <v>1658210.53</v>
      </c>
      <c r="I580" s="214">
        <v>0</v>
      </c>
      <c r="L580"/>
    </row>
    <row r="581" spans="1:12" x14ac:dyDescent="0.25">
      <c r="A581" s="215" t="str">
        <f t="shared" si="31"/>
        <v>8</v>
      </c>
      <c r="B581" s="215">
        <f t="shared" si="32"/>
        <v>4</v>
      </c>
      <c r="C581" s="206">
        <v>8347</v>
      </c>
      <c r="D581" s="206" t="s">
        <v>1343</v>
      </c>
      <c r="E581" s="206" t="s">
        <v>56</v>
      </c>
      <c r="F581" s="214">
        <v>363570993.5</v>
      </c>
      <c r="G581" s="214">
        <v>0</v>
      </c>
      <c r="H581" s="214">
        <v>0</v>
      </c>
      <c r="I581" s="214">
        <v>363570993.5</v>
      </c>
      <c r="K581" s="217">
        <f>+ROUND(I581,0)</f>
        <v>363570994</v>
      </c>
      <c r="L581"/>
    </row>
    <row r="582" spans="1:12" x14ac:dyDescent="0.25">
      <c r="A582" s="215" t="str">
        <f t="shared" si="31"/>
        <v>8</v>
      </c>
      <c r="B582" s="215">
        <f t="shared" si="32"/>
        <v>6</v>
      </c>
      <c r="C582" s="206">
        <v>834704</v>
      </c>
      <c r="D582" s="206" t="s">
        <v>1344</v>
      </c>
      <c r="E582" s="206" t="s">
        <v>266</v>
      </c>
      <c r="F582" s="214">
        <v>363570993.5</v>
      </c>
      <c r="G582" s="214">
        <v>0</v>
      </c>
      <c r="H582" s="214">
        <v>0</v>
      </c>
      <c r="I582" s="214">
        <v>363570993.5</v>
      </c>
      <c r="L582"/>
    </row>
    <row r="583" spans="1:12" x14ac:dyDescent="0.25">
      <c r="A583" s="215" t="str">
        <f t="shared" si="31"/>
        <v>8</v>
      </c>
      <c r="B583" s="215">
        <f t="shared" si="32"/>
        <v>9</v>
      </c>
      <c r="C583" s="206">
        <v>834704001</v>
      </c>
      <c r="D583" s="206" t="s">
        <v>1345</v>
      </c>
      <c r="E583" s="206" t="s">
        <v>266</v>
      </c>
      <c r="F583" s="214">
        <v>363570993.5</v>
      </c>
      <c r="G583" s="214">
        <v>0</v>
      </c>
      <c r="H583" s="214">
        <v>0</v>
      </c>
      <c r="I583" s="214">
        <v>363570993.5</v>
      </c>
      <c r="L583"/>
    </row>
    <row r="584" spans="1:12" x14ac:dyDescent="0.25">
      <c r="A584" s="215" t="str">
        <f t="shared" si="31"/>
        <v>8</v>
      </c>
      <c r="B584" s="226">
        <f t="shared" si="32"/>
        <v>2</v>
      </c>
      <c r="C584" s="227">
        <v>89</v>
      </c>
      <c r="D584" s="227" t="s">
        <v>1346</v>
      </c>
      <c r="E584" s="227" t="s">
        <v>57</v>
      </c>
      <c r="F584" s="230">
        <v>-21204224925.290001</v>
      </c>
      <c r="G584" s="230">
        <v>231700559.53</v>
      </c>
      <c r="H584" s="230">
        <v>0</v>
      </c>
      <c r="I584" s="230">
        <v>-20972524365.759998</v>
      </c>
      <c r="K584" s="217">
        <f t="shared" ref="K584:K585" si="39">+ROUND(I584,0)</f>
        <v>-20972524366</v>
      </c>
    </row>
    <row r="585" spans="1:12" x14ac:dyDescent="0.25">
      <c r="A585" s="215" t="str">
        <f t="shared" si="31"/>
        <v>8</v>
      </c>
      <c r="B585" s="215">
        <f t="shared" si="32"/>
        <v>4</v>
      </c>
      <c r="C585" s="206">
        <v>8905</v>
      </c>
      <c r="D585" s="206" t="s">
        <v>1347</v>
      </c>
      <c r="E585" s="206" t="s">
        <v>59</v>
      </c>
      <c r="F585" s="214">
        <v>-7790165860.9700003</v>
      </c>
      <c r="G585" s="214">
        <v>0</v>
      </c>
      <c r="H585" s="214">
        <v>0</v>
      </c>
      <c r="I585" s="214">
        <v>-7790165860.9700003</v>
      </c>
      <c r="K585" s="217">
        <f t="shared" si="39"/>
        <v>-7790165861</v>
      </c>
      <c r="L585"/>
    </row>
    <row r="586" spans="1:12" ht="30" x14ac:dyDescent="0.25">
      <c r="A586" s="215" t="str">
        <f t="shared" si="31"/>
        <v>8</v>
      </c>
      <c r="B586" s="215">
        <f t="shared" si="32"/>
        <v>6</v>
      </c>
      <c r="C586" s="206">
        <v>890506</v>
      </c>
      <c r="D586" s="206" t="s">
        <v>1348</v>
      </c>
      <c r="E586" s="206" t="s">
        <v>270</v>
      </c>
      <c r="F586" s="214">
        <v>-7790165860.9700003</v>
      </c>
      <c r="G586" s="214">
        <v>0</v>
      </c>
      <c r="H586" s="214">
        <v>0</v>
      </c>
      <c r="I586" s="214">
        <v>-7790165860.9700003</v>
      </c>
      <c r="L586"/>
    </row>
    <row r="587" spans="1:12" ht="30" x14ac:dyDescent="0.25">
      <c r="A587" s="215" t="str">
        <f t="shared" ref="A587:A612" si="40">+LEFT(C587,$A$6)</f>
        <v>8</v>
      </c>
      <c r="B587" s="215">
        <f t="shared" ref="B587:B612" si="41">+LEN(C587)</f>
        <v>9</v>
      </c>
      <c r="C587" s="206">
        <v>890506001</v>
      </c>
      <c r="D587" s="206" t="s">
        <v>1349</v>
      </c>
      <c r="E587" s="206" t="s">
        <v>270</v>
      </c>
      <c r="F587" s="214">
        <v>-7790165860.9700003</v>
      </c>
      <c r="G587" s="214">
        <v>0</v>
      </c>
      <c r="H587" s="214">
        <v>0</v>
      </c>
      <c r="I587" s="214">
        <v>-7790165860.9700003</v>
      </c>
      <c r="L587"/>
    </row>
    <row r="588" spans="1:12" x14ac:dyDescent="0.25">
      <c r="A588" s="215" t="str">
        <f t="shared" si="40"/>
        <v>8</v>
      </c>
      <c r="B588" s="215">
        <f t="shared" si="41"/>
        <v>4</v>
      </c>
      <c r="C588" s="206">
        <v>8915</v>
      </c>
      <c r="D588" s="206" t="s">
        <v>1350</v>
      </c>
      <c r="E588" s="206" t="s">
        <v>61</v>
      </c>
      <c r="F588" s="214">
        <v>-13414059064.32</v>
      </c>
      <c r="G588" s="214">
        <v>231700559.53</v>
      </c>
      <c r="H588" s="214">
        <v>0</v>
      </c>
      <c r="I588" s="214">
        <v>-13182358504.790001</v>
      </c>
      <c r="K588" s="217">
        <f>+ROUND(I588,0)</f>
        <v>-13182358505</v>
      </c>
      <c r="L588"/>
    </row>
    <row r="589" spans="1:12" x14ac:dyDescent="0.25">
      <c r="A589" s="215" t="str">
        <f t="shared" si="40"/>
        <v>8</v>
      </c>
      <c r="B589" s="215">
        <f t="shared" si="41"/>
        <v>6</v>
      </c>
      <c r="C589" s="206">
        <v>891506</v>
      </c>
      <c r="D589" s="206" t="s">
        <v>1351</v>
      </c>
      <c r="E589" s="206" t="s">
        <v>271</v>
      </c>
      <c r="F589" s="214">
        <v>-6234849850.29</v>
      </c>
      <c r="G589" s="214">
        <v>230042349</v>
      </c>
      <c r="H589" s="214">
        <v>0</v>
      </c>
      <c r="I589" s="214">
        <v>-6004807501.29</v>
      </c>
      <c r="L589"/>
    </row>
    <row r="590" spans="1:12" x14ac:dyDescent="0.25">
      <c r="A590" s="215" t="str">
        <f t="shared" si="40"/>
        <v>8</v>
      </c>
      <c r="B590" s="215">
        <f t="shared" si="41"/>
        <v>9</v>
      </c>
      <c r="C590" s="206">
        <v>891506001</v>
      </c>
      <c r="D590" s="206" t="s">
        <v>1352</v>
      </c>
      <c r="E590" s="206" t="s">
        <v>271</v>
      </c>
      <c r="F590" s="214">
        <v>-6234849850.29</v>
      </c>
      <c r="G590" s="214">
        <v>230042349</v>
      </c>
      <c r="H590" s="214">
        <v>0</v>
      </c>
      <c r="I590" s="214">
        <v>-6004807501.29</v>
      </c>
      <c r="L590"/>
    </row>
    <row r="591" spans="1:12" x14ac:dyDescent="0.25">
      <c r="A591" s="215" t="str">
        <f t="shared" si="40"/>
        <v>8</v>
      </c>
      <c r="B591" s="215">
        <f t="shared" si="41"/>
        <v>6</v>
      </c>
      <c r="C591" s="206">
        <v>891518</v>
      </c>
      <c r="D591" s="206" t="s">
        <v>1353</v>
      </c>
      <c r="E591" s="206" t="s">
        <v>272</v>
      </c>
      <c r="F591" s="214">
        <v>-363570993.5</v>
      </c>
      <c r="G591" s="214">
        <v>0</v>
      </c>
      <c r="H591" s="214">
        <v>0</v>
      </c>
      <c r="I591" s="214">
        <v>-363570993.5</v>
      </c>
      <c r="L591"/>
    </row>
    <row r="592" spans="1:12" x14ac:dyDescent="0.25">
      <c r="A592" s="215" t="str">
        <f t="shared" si="40"/>
        <v>8</v>
      </c>
      <c r="B592" s="215">
        <f t="shared" si="41"/>
        <v>9</v>
      </c>
      <c r="C592" s="206">
        <v>891518001</v>
      </c>
      <c r="D592" s="206" t="s">
        <v>1354</v>
      </c>
      <c r="E592" s="206" t="s">
        <v>272</v>
      </c>
      <c r="F592" s="214">
        <v>-363570993.5</v>
      </c>
      <c r="G592" s="214">
        <v>0</v>
      </c>
      <c r="H592" s="214">
        <v>0</v>
      </c>
      <c r="I592" s="214">
        <v>-363570993.5</v>
      </c>
      <c r="L592"/>
    </row>
    <row r="593" spans="1:12" x14ac:dyDescent="0.25">
      <c r="A593" s="215" t="str">
        <f t="shared" si="40"/>
        <v>8</v>
      </c>
      <c r="B593" s="215">
        <f t="shared" si="41"/>
        <v>6</v>
      </c>
      <c r="C593" s="206">
        <v>891590</v>
      </c>
      <c r="D593" s="206" t="s">
        <v>1355</v>
      </c>
      <c r="E593" s="206" t="s">
        <v>273</v>
      </c>
      <c r="F593" s="214">
        <v>-6815638220.5299997</v>
      </c>
      <c r="G593" s="214">
        <v>1658210.53</v>
      </c>
      <c r="H593" s="214">
        <v>0</v>
      </c>
      <c r="I593" s="214">
        <v>-6813980010</v>
      </c>
      <c r="L593"/>
    </row>
    <row r="594" spans="1:12" x14ac:dyDescent="0.25">
      <c r="A594" s="215" t="str">
        <f t="shared" si="40"/>
        <v>8</v>
      </c>
      <c r="B594" s="215">
        <f t="shared" si="41"/>
        <v>9</v>
      </c>
      <c r="C594" s="206">
        <v>891590090</v>
      </c>
      <c r="D594" s="206" t="s">
        <v>1356</v>
      </c>
      <c r="E594" s="206" t="s">
        <v>269</v>
      </c>
      <c r="F594" s="214">
        <v>-6815638220.5299997</v>
      </c>
      <c r="G594" s="214">
        <v>1658210.53</v>
      </c>
      <c r="H594" s="214">
        <v>0</v>
      </c>
      <c r="I594" s="214">
        <v>-6813980010</v>
      </c>
      <c r="L594"/>
    </row>
    <row r="595" spans="1:12" x14ac:dyDescent="0.25">
      <c r="A595" s="215" t="str">
        <f t="shared" si="40"/>
        <v>9</v>
      </c>
      <c r="B595" s="223">
        <f t="shared" si="41"/>
        <v>1</v>
      </c>
      <c r="C595" s="224" t="s">
        <v>1357</v>
      </c>
      <c r="D595" s="224" t="s">
        <v>1357</v>
      </c>
      <c r="E595" s="224" t="s">
        <v>47</v>
      </c>
      <c r="F595" s="229">
        <v>0</v>
      </c>
      <c r="G595" s="229">
        <v>4616056229422</v>
      </c>
      <c r="H595" s="229">
        <v>4616056229422</v>
      </c>
      <c r="I595" s="229">
        <v>0</v>
      </c>
      <c r="L595"/>
    </row>
    <row r="596" spans="1:12" x14ac:dyDescent="0.25">
      <c r="A596" s="215" t="str">
        <f t="shared" si="40"/>
        <v>9</v>
      </c>
      <c r="B596" s="226">
        <f t="shared" si="41"/>
        <v>2</v>
      </c>
      <c r="C596" s="227">
        <v>91</v>
      </c>
      <c r="D596" s="227" t="s">
        <v>1358</v>
      </c>
      <c r="E596" s="227" t="s">
        <v>49</v>
      </c>
      <c r="F596" s="230">
        <v>60725893712490.898</v>
      </c>
      <c r="G596" s="230">
        <v>0</v>
      </c>
      <c r="H596" s="230">
        <v>4616056229422</v>
      </c>
      <c r="I596" s="230">
        <v>65341949941912.898</v>
      </c>
      <c r="K596" s="217">
        <f t="shared" ref="K596:K597" si="42">+ROUND(I596,0)</f>
        <v>65341949941913</v>
      </c>
    </row>
    <row r="597" spans="1:12" ht="30" x14ac:dyDescent="0.25">
      <c r="A597" s="215" t="str">
        <f t="shared" si="40"/>
        <v>9</v>
      </c>
      <c r="B597" s="215">
        <f t="shared" si="41"/>
        <v>4</v>
      </c>
      <c r="C597" s="206">
        <v>9120</v>
      </c>
      <c r="D597" s="206" t="s">
        <v>1359</v>
      </c>
      <c r="E597" s="206" t="s">
        <v>50</v>
      </c>
      <c r="F597" s="214">
        <v>60725893712490.898</v>
      </c>
      <c r="G597" s="214">
        <v>0</v>
      </c>
      <c r="H597" s="214">
        <v>4616056229422</v>
      </c>
      <c r="I597" s="214">
        <v>65341949941912.898</v>
      </c>
      <c r="K597" s="217">
        <f t="shared" si="42"/>
        <v>65341949941913</v>
      </c>
      <c r="L597"/>
    </row>
    <row r="598" spans="1:12" x14ac:dyDescent="0.25">
      <c r="A598" s="215" t="str">
        <f t="shared" si="40"/>
        <v>9</v>
      </c>
      <c r="B598" s="215">
        <f t="shared" si="41"/>
        <v>6</v>
      </c>
      <c r="C598" s="206">
        <v>912002</v>
      </c>
      <c r="D598" s="206" t="s">
        <v>1360</v>
      </c>
      <c r="E598" s="206" t="s">
        <v>217</v>
      </c>
      <c r="F598" s="214">
        <v>63371224278</v>
      </c>
      <c r="G598" s="214">
        <v>0</v>
      </c>
      <c r="H598" s="214">
        <v>2618561837</v>
      </c>
      <c r="I598" s="214">
        <v>65989786115</v>
      </c>
      <c r="L598"/>
    </row>
    <row r="599" spans="1:12" x14ac:dyDescent="0.25">
      <c r="A599" s="215" t="str">
        <f t="shared" si="40"/>
        <v>9</v>
      </c>
      <c r="B599" s="215">
        <f t="shared" si="41"/>
        <v>9</v>
      </c>
      <c r="C599" s="206">
        <v>912002001</v>
      </c>
      <c r="D599" s="206" t="s">
        <v>1361</v>
      </c>
      <c r="E599" s="206" t="s">
        <v>217</v>
      </c>
      <c r="F599" s="214">
        <v>63371224278</v>
      </c>
      <c r="G599" s="214">
        <v>0</v>
      </c>
      <c r="H599" s="214">
        <v>2618561837</v>
      </c>
      <c r="I599" s="214">
        <v>65989786115</v>
      </c>
      <c r="L599"/>
    </row>
    <row r="600" spans="1:12" x14ac:dyDescent="0.25">
      <c r="A600" s="215" t="str">
        <f t="shared" si="40"/>
        <v>9</v>
      </c>
      <c r="B600" s="215">
        <f t="shared" si="41"/>
        <v>6</v>
      </c>
      <c r="C600" s="206">
        <v>912004</v>
      </c>
      <c r="D600" s="206" t="s">
        <v>1362</v>
      </c>
      <c r="E600" s="206" t="s">
        <v>274</v>
      </c>
      <c r="F600" s="214">
        <v>60662522488212.898</v>
      </c>
      <c r="G600" s="214">
        <v>0</v>
      </c>
      <c r="H600" s="214">
        <v>4613437667585</v>
      </c>
      <c r="I600" s="214">
        <v>65275960155797.898</v>
      </c>
      <c r="L600"/>
    </row>
    <row r="601" spans="1:12" x14ac:dyDescent="0.25">
      <c r="A601" s="215" t="str">
        <f t="shared" si="40"/>
        <v>9</v>
      </c>
      <c r="B601" s="215">
        <f t="shared" si="41"/>
        <v>9</v>
      </c>
      <c r="C601" s="206">
        <v>912004001</v>
      </c>
      <c r="D601" s="206" t="s">
        <v>1363</v>
      </c>
      <c r="E601" s="206" t="s">
        <v>274</v>
      </c>
      <c r="F601" s="214">
        <v>60662522488212.898</v>
      </c>
      <c r="G601" s="214">
        <v>0</v>
      </c>
      <c r="H601" s="214">
        <v>4613437667585</v>
      </c>
      <c r="I601" s="214">
        <v>65275960155797.898</v>
      </c>
      <c r="L601"/>
    </row>
    <row r="602" spans="1:12" x14ac:dyDescent="0.25">
      <c r="A602" s="215" t="str">
        <f t="shared" si="40"/>
        <v>9</v>
      </c>
      <c r="B602" s="226">
        <f t="shared" si="41"/>
        <v>2</v>
      </c>
      <c r="C602" s="227">
        <v>93</v>
      </c>
      <c r="D602" s="227" t="s">
        <v>1364</v>
      </c>
      <c r="E602" s="227" t="s">
        <v>53</v>
      </c>
      <c r="F602" s="230">
        <v>410060472.60000002</v>
      </c>
      <c r="G602" s="230">
        <v>0</v>
      </c>
      <c r="H602" s="230">
        <v>0</v>
      </c>
      <c r="I602" s="230">
        <v>410060472.60000002</v>
      </c>
      <c r="K602" s="217">
        <f t="shared" ref="K602:K603" si="43">+ROUND(I602,0)</f>
        <v>410060473</v>
      </c>
    </row>
    <row r="603" spans="1:12" x14ac:dyDescent="0.25">
      <c r="A603" s="215" t="str">
        <f t="shared" si="40"/>
        <v>9</v>
      </c>
      <c r="B603" s="215">
        <f t="shared" si="41"/>
        <v>4</v>
      </c>
      <c r="C603" s="206">
        <v>9306</v>
      </c>
      <c r="D603" s="206" t="s">
        <v>1365</v>
      </c>
      <c r="E603" s="206" t="s">
        <v>1366</v>
      </c>
      <c r="F603" s="214">
        <v>410060472.60000002</v>
      </c>
      <c r="G603" s="214">
        <v>0</v>
      </c>
      <c r="H603" s="214">
        <v>0</v>
      </c>
      <c r="I603" s="214">
        <v>410060472.60000002</v>
      </c>
      <c r="K603" s="217">
        <f t="shared" si="43"/>
        <v>410060473</v>
      </c>
      <c r="L603"/>
    </row>
    <row r="604" spans="1:12" x14ac:dyDescent="0.25">
      <c r="A604" s="215" t="str">
        <f t="shared" si="40"/>
        <v>9</v>
      </c>
      <c r="B604" s="215">
        <f t="shared" si="41"/>
        <v>6</v>
      </c>
      <c r="C604" s="206">
        <v>930690</v>
      </c>
      <c r="D604" s="206" t="s">
        <v>1367</v>
      </c>
      <c r="E604" s="206" t="s">
        <v>1368</v>
      </c>
      <c r="F604" s="214">
        <v>410060472.60000002</v>
      </c>
      <c r="G604" s="214">
        <v>0</v>
      </c>
      <c r="H604" s="214">
        <v>0</v>
      </c>
      <c r="I604" s="214">
        <v>410060472.60000002</v>
      </c>
      <c r="L604"/>
    </row>
    <row r="605" spans="1:12" x14ac:dyDescent="0.25">
      <c r="A605" s="215" t="str">
        <f t="shared" si="40"/>
        <v>9</v>
      </c>
      <c r="B605" s="215">
        <f t="shared" si="41"/>
        <v>9</v>
      </c>
      <c r="C605" s="206">
        <v>930690001</v>
      </c>
      <c r="D605" s="206" t="s">
        <v>1369</v>
      </c>
      <c r="E605" s="206" t="s">
        <v>1368</v>
      </c>
      <c r="F605" s="214">
        <v>410060472.60000002</v>
      </c>
      <c r="G605" s="214">
        <v>0</v>
      </c>
      <c r="H605" s="214">
        <v>0</v>
      </c>
      <c r="I605" s="214">
        <v>410060472.60000002</v>
      </c>
      <c r="L605"/>
    </row>
    <row r="606" spans="1:12" x14ac:dyDescent="0.25">
      <c r="A606" s="215" t="str">
        <f t="shared" si="40"/>
        <v>9</v>
      </c>
      <c r="B606" s="226">
        <f t="shared" si="41"/>
        <v>2</v>
      </c>
      <c r="C606" s="227">
        <v>99</v>
      </c>
      <c r="D606" s="227" t="s">
        <v>1370</v>
      </c>
      <c r="E606" s="227" t="s">
        <v>58</v>
      </c>
      <c r="F606" s="230">
        <v>-60726303772963.5</v>
      </c>
      <c r="G606" s="230">
        <v>4616056229422</v>
      </c>
      <c r="H606" s="230">
        <v>0</v>
      </c>
      <c r="I606" s="230">
        <v>-65342360002385.5</v>
      </c>
      <c r="K606" s="217">
        <f t="shared" ref="K606:K607" si="44">+ROUND(I606,0)</f>
        <v>-65342360002386</v>
      </c>
    </row>
    <row r="607" spans="1:12" x14ac:dyDescent="0.25">
      <c r="A607" s="215" t="str">
        <f t="shared" si="40"/>
        <v>9</v>
      </c>
      <c r="B607" s="215">
        <f t="shared" si="41"/>
        <v>4</v>
      </c>
      <c r="C607" s="206">
        <v>9905</v>
      </c>
      <c r="D607" s="206" t="s">
        <v>1371</v>
      </c>
      <c r="E607" s="206" t="s">
        <v>60</v>
      </c>
      <c r="F607" s="214">
        <v>-60725893712490.898</v>
      </c>
      <c r="G607" s="214">
        <v>4616056229422</v>
      </c>
      <c r="H607" s="214">
        <v>0</v>
      </c>
      <c r="I607" s="214">
        <v>-65341949941912.898</v>
      </c>
      <c r="K607" s="217">
        <f t="shared" si="44"/>
        <v>-65341949941913</v>
      </c>
      <c r="L607"/>
    </row>
    <row r="608" spans="1:12" ht="30" x14ac:dyDescent="0.25">
      <c r="A608" s="215" t="str">
        <f t="shared" si="40"/>
        <v>9</v>
      </c>
      <c r="B608" s="215">
        <f t="shared" si="41"/>
        <v>6</v>
      </c>
      <c r="C608" s="206">
        <v>990505</v>
      </c>
      <c r="D608" s="206" t="s">
        <v>1372</v>
      </c>
      <c r="E608" s="206" t="s">
        <v>270</v>
      </c>
      <c r="F608" s="214">
        <v>-60725893712490.898</v>
      </c>
      <c r="G608" s="214">
        <v>4616056229422</v>
      </c>
      <c r="H608" s="214">
        <v>0</v>
      </c>
      <c r="I608" s="214">
        <v>-65341949941912.898</v>
      </c>
      <c r="L608"/>
    </row>
    <row r="609" spans="1:12" ht="30" x14ac:dyDescent="0.25">
      <c r="A609" s="215" t="str">
        <f t="shared" si="40"/>
        <v>9</v>
      </c>
      <c r="B609" s="215">
        <f t="shared" si="41"/>
        <v>9</v>
      </c>
      <c r="C609" s="206">
        <v>990505001</v>
      </c>
      <c r="D609" s="206" t="s">
        <v>1373</v>
      </c>
      <c r="E609" s="206" t="s">
        <v>270</v>
      </c>
      <c r="F609" s="214">
        <v>-60725893712490.898</v>
      </c>
      <c r="G609" s="214">
        <v>4616056229422</v>
      </c>
      <c r="H609" s="214">
        <v>0</v>
      </c>
      <c r="I609" s="214">
        <v>-65341949941912.898</v>
      </c>
      <c r="L609"/>
    </row>
    <row r="610" spans="1:12" x14ac:dyDescent="0.25">
      <c r="A610" s="215" t="str">
        <f t="shared" si="40"/>
        <v>9</v>
      </c>
      <c r="B610" s="215">
        <f t="shared" si="41"/>
        <v>4</v>
      </c>
      <c r="C610" s="206">
        <v>9915</v>
      </c>
      <c r="D610" s="206" t="s">
        <v>1374</v>
      </c>
      <c r="E610" s="206" t="s">
        <v>62</v>
      </c>
      <c r="F610" s="214">
        <v>-410060472.60000002</v>
      </c>
      <c r="G610" s="214">
        <v>0</v>
      </c>
      <c r="H610" s="214">
        <v>0</v>
      </c>
      <c r="I610" s="214">
        <v>-410060472.60000002</v>
      </c>
      <c r="K610" s="217">
        <f>+ROUND(I610,0)</f>
        <v>-410060473</v>
      </c>
      <c r="L610"/>
    </row>
    <row r="611" spans="1:12" x14ac:dyDescent="0.25">
      <c r="A611" s="215" t="str">
        <f t="shared" si="40"/>
        <v>9</v>
      </c>
      <c r="B611" s="215">
        <f t="shared" si="41"/>
        <v>6</v>
      </c>
      <c r="C611" s="206">
        <v>991502</v>
      </c>
      <c r="D611" s="206" t="s">
        <v>1375</v>
      </c>
      <c r="E611" s="206" t="s">
        <v>275</v>
      </c>
      <c r="F611" s="214">
        <v>-410060472.60000002</v>
      </c>
      <c r="G611" s="214">
        <v>0</v>
      </c>
      <c r="H611" s="214">
        <v>0</v>
      </c>
      <c r="I611" s="214">
        <v>-410060472.60000002</v>
      </c>
      <c r="L611"/>
    </row>
    <row r="612" spans="1:12" x14ac:dyDescent="0.25">
      <c r="A612" s="215" t="str">
        <f t="shared" si="40"/>
        <v>9</v>
      </c>
      <c r="B612" s="215">
        <f t="shared" si="41"/>
        <v>9</v>
      </c>
      <c r="C612" s="206">
        <v>991502001</v>
      </c>
      <c r="D612" s="206" t="s">
        <v>1376</v>
      </c>
      <c r="E612" s="206" t="s">
        <v>275</v>
      </c>
      <c r="F612" s="214">
        <v>-410060472.60000002</v>
      </c>
      <c r="G612" s="214">
        <v>0</v>
      </c>
      <c r="H612" s="214">
        <v>0</v>
      </c>
      <c r="I612" s="214">
        <v>-410060472.60000002</v>
      </c>
      <c r="L612"/>
    </row>
    <row r="614" spans="1:12" x14ac:dyDescent="0.25">
      <c r="I614" s="212">
        <f>+I324-I385</f>
        <v>1478119733689.9302</v>
      </c>
    </row>
    <row r="616" spans="1:12" x14ac:dyDescent="0.25">
      <c r="D616" s="212"/>
    </row>
    <row r="617" spans="1:12" x14ac:dyDescent="0.25">
      <c r="D617" s="212"/>
    </row>
    <row r="618" spans="1:12" x14ac:dyDescent="0.25">
      <c r="D618" s="212"/>
    </row>
  </sheetData>
  <autoFilter ref="A7:K15" xr:uid="{1DBA3537-3C06-4506-B090-E78E90E70B92}"/>
  <pageMargins left="0.75" right="0.75" top="1" bottom="1" header="0.5" footer="0.5"/>
  <pageSetup orientation="portrait" horizontalDpi="300" verticalDpi="300" r:id="rId1"/>
  <legacyDrawing r:id="rId2"/>
</worksheet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Hoja7</vt:lpstr>
      <vt:lpstr>ESF COMPAR</vt:lpstr>
      <vt:lpstr>ESF </vt:lpstr>
      <vt:lpstr>ER COMPAR</vt:lpstr>
      <vt:lpstr>ER</vt:lpstr>
      <vt:lpstr>CHIP Ene-Mar-2026</vt:lpstr>
      <vt:lpstr>CHIP Ene- Mar 2025</vt:lpstr>
      <vt:lpstr>ECP</vt:lpstr>
      <vt:lpstr>SIIF MADS Dic-2024</vt:lpstr>
      <vt:lpstr>SIIF MADS Dic-2025</vt:lpstr>
      <vt:lpstr>ECP!Área_de_impresión</vt:lpstr>
      <vt:lpstr>ER!Área_de_impresión</vt:lpstr>
      <vt:lpstr>'ER COMPAR'!Área_de_impresión</vt:lpstr>
      <vt:lpstr>'ESF '!Área_de_impresión</vt:lpstr>
      <vt:lpstr>'ESF COMPAR'!Área_de_impresión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ANDREA ZAMORA CHICUNQUE</dc:creator>
  <cp:lastModifiedBy>JOHN ZAMBRANO</cp:lastModifiedBy>
  <cp:lastPrinted>2026-02-26T22:47:25Z</cp:lastPrinted>
  <dcterms:created xsi:type="dcterms:W3CDTF">2026-02-23T22:20:47Z</dcterms:created>
  <dcterms:modified xsi:type="dcterms:W3CDTF">2026-04-30T22:14:13Z</dcterms:modified>
</cp:coreProperties>
</file>